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Correspondence\Submittals\04_D10 Madison St_Glouster\2024-10-25 Final Tracings\00_CAD Files\ATH-119810-CADDFiles\400-Engineering\Structures\ATH-00311-00400\Engdata\"/>
    </mc:Choice>
  </mc:AlternateContent>
  <xr:revisionPtr revIDLastSave="0" documentId="13_ncr:1_{B45D2683-AE86-4257-9A73-865A0AFCF73E}" xr6:coauthVersionLast="36" xr6:coauthVersionMax="36" xr10:uidLastSave="{00000000-0000-0000-0000-000000000000}"/>
  <bookViews>
    <workbookView xWindow="0" yWindow="0" windowWidth="28800" windowHeight="13470" activeTab="5" xr2:uid="{F73AD2BF-1CE8-4D5F-8841-350127EBAA83}"/>
  </bookViews>
  <sheets>
    <sheet name="Subsummary" sheetId="3" r:id="rId1"/>
    <sheet name="Drilled Shaft Table" sheetId="2" r:id="rId2"/>
    <sheet name="Deck Elevations" sheetId="1" r:id="rId3"/>
    <sheet name="Approach Slab Elevations" sheetId="5" r:id="rId4"/>
    <sheet name="Bearings" sheetId="4" r:id="rId5"/>
    <sheet name="Beam Details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rweger</author>
  </authors>
  <commentList>
    <comment ref="F14" authorId="0" shapeId="0" xr:uid="{91B785BA-E37E-40C7-B1B1-1E0F931EC8A6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BASED ON EDGE OF WALK, AND A LEVEL CJ WITH 1.5" DEPRESSION </t>
        </r>
      </text>
    </comment>
    <comment ref="F15" authorId="0" shapeId="0" xr:uid="{51D409DB-B72F-48B7-A6CC-BFC377598811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SAME ELEVATION AS EDGE OF TOE LESS 1.5" DEPRESSION</t>
        </r>
      </text>
    </comment>
    <comment ref="F16" authorId="0" shapeId="0" xr:uid="{0A1EAFE3-5639-4711-A56B-9AD81020759F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SAME ELEVATION AS EDGE OF TOE AT 14 LESS 1.5" DEPRESSION</t>
        </r>
      </text>
    </comment>
    <comment ref="F26" authorId="0" shapeId="0" xr:uid="{95899824-5D85-498F-AF07-3E8B59B8BFC9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I DON’T TRUST SURFACE HERE, SHOULD MATCH TOE SHOT - KEEP EQUATION </t>
        </r>
      </text>
    </comment>
    <comment ref="F31" authorId="0" shapeId="0" xr:uid="{168B9114-1337-4FC5-B7A8-28DD41B0C13D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I DON’T TRUST SURFACE HERE, SHOULD MATCH TOE SHOT - KEEP EQUATION </t>
        </r>
      </text>
    </comment>
    <comment ref="F58" authorId="0" shapeId="0" xr:uid="{265B0F96-801D-4BFF-BF9D-4A6297894645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KD IS NOT ACCURATE THROUGH HERE, USE CURVE EQUATIONS</t>
        </r>
      </text>
    </comment>
    <comment ref="F59" authorId="0" shapeId="0" xr:uid="{5F9A339B-B67C-4DCF-AD53-7E135C688614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KD IS NOT ACCURATE THROUGH HERE, USE CURVE EQUATIONS</t>
        </r>
      </text>
    </comment>
    <comment ref="F60" authorId="0" shapeId="0" xr:uid="{86294D9C-E242-483A-A0E2-243E17C89923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KD IS NOT ACCURATE THROUGH HERE, USE CURVE EQUATIONS</t>
        </r>
      </text>
    </comment>
    <comment ref="F61" authorId="0" shapeId="0" xr:uid="{4B6FF0F9-BE42-4A28-A7E6-4CE383C6CEE3}">
      <text>
        <r>
          <rPr>
            <b/>
            <sz val="9"/>
            <color indexed="81"/>
            <rFont val="Tahoma"/>
            <family val="2"/>
          </rPr>
          <t>rweger:</t>
        </r>
        <r>
          <rPr>
            <sz val="9"/>
            <color indexed="81"/>
            <rFont val="Tahoma"/>
            <family val="2"/>
          </rPr>
          <t xml:space="preserve">
KD NOT ACCURATE THROUGH HERE, USE CURVE EQUATIONS</t>
        </r>
      </text>
    </comment>
  </commentList>
</comments>
</file>

<file path=xl/sharedStrings.xml><?xml version="1.0" encoding="utf-8"?>
<sst xmlns="http://schemas.openxmlformats.org/spreadsheetml/2006/main" count="432" uniqueCount="200">
  <si>
    <t>FINAL DECK ELEVATIONS</t>
  </si>
  <si>
    <t>LEFT EDGE OF DECK</t>
  </si>
  <si>
    <t>REAR ABUTMENT</t>
  </si>
  <si>
    <t>FORWARD ABUTMENT</t>
  </si>
  <si>
    <t>RIGHT EDGE OF DECK</t>
  </si>
  <si>
    <t>STATION</t>
  </si>
  <si>
    <t>OFFSET</t>
  </si>
  <si>
    <t>ELEVATION</t>
  </si>
  <si>
    <t>TOP OF HAUNCH ELEVATIONS</t>
  </si>
  <si>
    <t>LOCATION</t>
  </si>
  <si>
    <t>SCREED ELEVATIONS</t>
  </si>
  <si>
    <t>DRILLED SHAFT TABLE</t>
  </si>
  <si>
    <t>ESTIMATED TOP OF ROCK</t>
  </si>
  <si>
    <t>SPIRAL REINFORCING</t>
  </si>
  <si>
    <t>VERTICAL REINFORCING</t>
  </si>
  <si>
    <t>MINIMUM ROCK SOCKET LENGTH</t>
  </si>
  <si>
    <t>22.96' LT</t>
  </si>
  <si>
    <t>22.92' LT</t>
  </si>
  <si>
    <t>22.42' LT</t>
  </si>
  <si>
    <t>12.42' LT</t>
  </si>
  <si>
    <t>2.42' LT</t>
  </si>
  <si>
    <t>7.58' RT</t>
  </si>
  <si>
    <t>17.58' RT</t>
  </si>
  <si>
    <t>15.58' LT</t>
  </si>
  <si>
    <t>14.16' LT</t>
  </si>
  <si>
    <t>8.00' LT</t>
  </si>
  <si>
    <t>1.83' LT</t>
  </si>
  <si>
    <t>4.33' RT</t>
  </si>
  <si>
    <t>10.50' RT</t>
  </si>
  <si>
    <t>10.67' RT</t>
  </si>
  <si>
    <t>18.09' RT</t>
  </si>
  <si>
    <t>STATION:
CL CONST
MADISON ST</t>
  </si>
  <si>
    <t>ROCK
SOCKET
DIAMETER</t>
  </si>
  <si>
    <t>B-002-0-24</t>
  </si>
  <si>
    <t>B-001-0-24</t>
  </si>
  <si>
    <t>PROJECT
SOIL
BORING</t>
  </si>
  <si>
    <t>BOTTOM
OF FOOTING</t>
  </si>
  <si>
    <t>COREABLE ROCK SOCKET LENGTH</t>
  </si>
  <si>
    <t>ESTIMATED TOP OF SHALE/
SILTSTONE</t>
  </si>
  <si>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</si>
  <si>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</si>
  <si>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</si>
  <si>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</si>
  <si>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</si>
  <si>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</si>
  <si>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</si>
  <si>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</si>
  <si>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SHEET #</t>
  </si>
  <si>
    <t>CHECKED:</t>
  </si>
  <si>
    <t>CALCULATED:</t>
  </si>
  <si>
    <t>E S T I M A T E D   Q U A N T I T I E S</t>
  </si>
  <si>
    <t>BEAM
 NO.</t>
  </si>
  <si>
    <t>A
(MAX END)</t>
  </si>
  <si>
    <t>B
(MIN END)</t>
  </si>
  <si>
    <t>C
(SLOPE)</t>
  </si>
  <si>
    <t>D
(DELTA)</t>
  </si>
  <si>
    <t>MARK</t>
  </si>
  <si>
    <t>APPROACH SLAB SURFACE ELEVATIONS</t>
  </si>
  <si>
    <t>SLEEPER SLAB SURFACE ELEVATIONS</t>
  </si>
  <si>
    <t>FROM KD002</t>
  </si>
  <si>
    <t>FROM J:\20230339\ODOT\04_D10 Madison St_Glouster\119810\400-Engineering\Structures\ATH-00311-00400\Engdata\4_Deck Elevations\[ATH-00311-00400_Final Deck Elevations.xlsx]Deck Elevations</t>
  </si>
  <si>
    <t>RA BRG</t>
  </si>
  <si>
    <t>1/4 PT</t>
  </si>
  <si>
    <t>1/2 PT</t>
  </si>
  <si>
    <t>3/4 PT</t>
  </si>
  <si>
    <t>FA BRG</t>
  </si>
  <si>
    <t>CL BEAM 1</t>
  </si>
  <si>
    <t>CL BEAM 2</t>
  </si>
  <si>
    <t>PROFILE GRADE</t>
  </si>
  <si>
    <t>CL BEAM 3</t>
  </si>
  <si>
    <t>CL BEAM 4</t>
  </si>
  <si>
    <t>TOE OF WALK</t>
  </si>
  <si>
    <t>CL BEAM 5</t>
  </si>
  <si>
    <t>EMBEDDED TST RAIL POST</t>
  </si>
  <si>
    <t>FORWARD</t>
  </si>
  <si>
    <t>REAR</t>
  </si>
  <si>
    <t>PG EL</t>
  </si>
  <si>
    <t>SURF EL</t>
  </si>
  <si>
    <t xml:space="preserve">Appr t = </t>
  </si>
  <si>
    <t>in</t>
  </si>
  <si>
    <t>APPR</t>
  </si>
  <si>
    <t>RED</t>
  </si>
  <si>
    <t xml:space="preserve"> - INDICATES ELEVATION FROM KD SURFACE</t>
  </si>
  <si>
    <t>STRAND PATTERN</t>
  </si>
  <si>
    <t>BEAM END</t>
  </si>
  <si>
    <t>MIDSPAN</t>
  </si>
  <si>
    <t>CONCRETE
STRENGTHS</t>
  </si>
  <si>
    <t>f'ci = 7 ksi</t>
  </si>
  <si>
    <t>TOTAL
STRANDS</t>
  </si>
  <si>
    <t>f'c = 9 ksi</t>
  </si>
  <si>
    <t>STRAND ROW</t>
  </si>
  <si>
    <t>INITIAL TENSION LOAD
(SEE NOTE 6)</t>
  </si>
  <si>
    <t>FWD ABUT BRGS</t>
  </si>
  <si>
    <t>REAR ABUT BRGS</t>
  </si>
  <si>
    <t>CL CONST MADISON ST AND PROFILE GRADE LINE</t>
  </si>
  <si>
    <t>HP16X57 RISER DIMENSIONS</t>
  </si>
  <si>
    <t>DRILLED SHAFT
DIAMETER
ABOVE ROCK</t>
  </si>
  <si>
    <t>23.95' RT</t>
  </si>
  <si>
    <t>29.61' RT</t>
  </si>
  <si>
    <t>48"</t>
  </si>
  <si>
    <t>42"</t>
  </si>
  <si>
    <t>18 - DS902</t>
  </si>
  <si>
    <t>18 - DS901</t>
  </si>
  <si>
    <t>18 - DS903</t>
  </si>
  <si>
    <t>DSSP502</t>
  </si>
  <si>
    <t>DSSP501</t>
  </si>
  <si>
    <t>DSSP503</t>
  </si>
  <si>
    <t>RMW</t>
  </si>
  <si>
    <t>RJE</t>
  </si>
  <si>
    <t>PARTICIPATION</t>
  </si>
  <si>
    <t>01/BRF/10</t>
  </si>
  <si>
    <t>-</t>
  </si>
  <si>
    <t>DRILLED SHAFT LENGTH</t>
  </si>
  <si>
    <t>MIN ROCK SOCKET TIP ELEVATION (SEE NOTE 2)</t>
  </si>
  <si>
    <t>LUMP</t>
  </si>
  <si>
    <t>202</t>
  </si>
  <si>
    <t>11002</t>
  </si>
  <si>
    <t>LS</t>
  </si>
  <si>
    <t>STRUCTURE REMOVED, OVER 20 FOOT SPAN</t>
  </si>
  <si>
    <t>503</t>
  </si>
  <si>
    <t>11100</t>
  </si>
  <si>
    <t>COFFERDAMS AND EXCAVATION BRACING</t>
  </si>
  <si>
    <t>21300</t>
  </si>
  <si>
    <t>UNCLASSIFIED EXCAVATION</t>
  </si>
  <si>
    <t>31100</t>
  </si>
  <si>
    <t>CY</t>
  </si>
  <si>
    <t>ROCK EXCAVATION</t>
  </si>
  <si>
    <t>509</t>
  </si>
  <si>
    <t>10000</t>
  </si>
  <si>
    <t>LB</t>
  </si>
  <si>
    <t>EPOXY COATED STEEL REINFORCEMENT</t>
  </si>
  <si>
    <t>511</t>
  </si>
  <si>
    <t>33501</t>
  </si>
  <si>
    <t>EACH</t>
  </si>
  <si>
    <t>SEMI-INTEGRAL DIAPHRAGM GUIDE, AS PER PLAN</t>
  </si>
  <si>
    <t>34446</t>
  </si>
  <si>
    <t>CLASS QC2 CONCRETE WITH QC/QA, BRIDGE DECK</t>
  </si>
  <si>
    <t>51512</t>
  </si>
  <si>
    <t>CLASS QC2 CONCRETE WITH QC/QA, SIDEWALK</t>
  </si>
  <si>
    <t>44112</t>
  </si>
  <si>
    <t>CLASS QC1 CONCRETE WITH QC/QA, ABUTMENT NOT INCLUDING FOOTING</t>
  </si>
  <si>
    <t>46512</t>
  </si>
  <si>
    <t>CLASS QC1 CONCRETE WITH QC/QA, FOOTING</t>
  </si>
  <si>
    <t>512</t>
  </si>
  <si>
    <t>10001</t>
  </si>
  <si>
    <t>SY</t>
  </si>
  <si>
    <t>SEALING OF CONCRETE SURFACES, AS PER PLAN (PERMANENT GRAFFITI PROTECTION)</t>
  </si>
  <si>
    <t>10050</t>
  </si>
  <si>
    <t>SEALING OF CONCRETE SURFACES (NON-EPOXY)</t>
  </si>
  <si>
    <t>10300</t>
  </si>
  <si>
    <t>SEALING CONCRETE BRIDGE DECKS WITH HMWM RESIN</t>
  </si>
  <si>
    <t>33000</t>
  </si>
  <si>
    <t>TYPE 2 WATERPROOFING</t>
  </si>
  <si>
    <t>515</t>
  </si>
  <si>
    <t>15080</t>
  </si>
  <si>
    <t>DRAPED STRAND PRESTRESSED CONCRETE BRIDGE I-BEAM MEMBERS, LEVEL 3, TYPE WF42-49, (LENGTH = 98'-4'')</t>
  </si>
  <si>
    <t>20000</t>
  </si>
  <si>
    <t>INTERMEDIATE DIAPHRAGMS</t>
  </si>
  <si>
    <t>516</t>
  </si>
  <si>
    <t>13600</t>
  </si>
  <si>
    <t>SF</t>
  </si>
  <si>
    <t>1" PREFORMED EXPANSION JOINT FILLER</t>
  </si>
  <si>
    <t>13900</t>
  </si>
  <si>
    <t>2" PREFORMED EXPANSION JOINT FILLER</t>
  </si>
  <si>
    <t>14020</t>
  </si>
  <si>
    <t>FT</t>
  </si>
  <si>
    <t>SEMI-INTEGRAL ABUTMENT EXPANSION JOINT SEAL</t>
  </si>
  <si>
    <t>44100</t>
  </si>
  <si>
    <t>ELASTOMERIC BEARING WITH INTERNAL LAMINATES AND LOAD PLATE (NEOPRENE) 12''x20''x2'' WITH 40''x13''x2'' UPPER LOAD PLATE AND 21''x13''x2 1/4'' LOWER LOAD PLATE AND STEEL RISER</t>
  </si>
  <si>
    <t>517</t>
  </si>
  <si>
    <t>70001</t>
  </si>
  <si>
    <t>RAILING (TWIN STEEL TUBE), AS PER PLAN</t>
  </si>
  <si>
    <t>75120</t>
  </si>
  <si>
    <t>RAILING (CONCRETE PARAPET WITH TWIN STEEL TUBE RAILING)</t>
  </si>
  <si>
    <t>518</t>
  </si>
  <si>
    <t>PREFABRICATED GEOCOMPOSITE DRAIN</t>
  </si>
  <si>
    <t>21200</t>
  </si>
  <si>
    <t>POROUS BACKFILL WITH GEOTEXTILE FABRIC</t>
  </si>
  <si>
    <t>22300</t>
  </si>
  <si>
    <t>SPECIAL - STEEL DRIP STRIP</t>
  </si>
  <si>
    <t>40000</t>
  </si>
  <si>
    <t>6" PERFORATED CORRUGATED PLASTIC PIPE</t>
  </si>
  <si>
    <t>40011</t>
  </si>
  <si>
    <t>6" NON-PERFORATED CORRUGATED PLASTIC PIPE, INCLUDING SPECIALS, AS PER PLAN</t>
  </si>
  <si>
    <t>524</t>
  </si>
  <si>
    <t>94805</t>
  </si>
  <si>
    <t>DRILLED SHAFTS, 42" DIAMETER, INTO BEDROCK, AS PER PLAN</t>
  </si>
  <si>
    <t>94903</t>
  </si>
  <si>
    <t>DRILLED SHAFTS, 48" DIAMETER ABOVE BEDROCK, AS PER PLAN</t>
  </si>
  <si>
    <t>526</t>
  </si>
  <si>
    <t>25000</t>
  </si>
  <si>
    <t>REINFORCED CONCRETE APPROACH SLABS (T=15")</t>
  </si>
  <si>
    <t>90010</t>
  </si>
  <si>
    <t>TYPE A INSTALLATION</t>
  </si>
  <si>
    <t>601</t>
  </si>
  <si>
    <t>32200</t>
  </si>
  <si>
    <t>ROCK CHANNEL PROTECTION, TYPE C WITH FILTER</t>
  </si>
  <si>
    <t>894</t>
  </si>
  <si>
    <t>THERMAL INTEGRITY PROFILING (TIP) TEST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</si>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</sst>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00\+00.00"/>
    <numFmt numFmtId="165" formatCode="&quot;EL &quot;0.00"/>
    <numFmt numFmtId="166" formatCode="0.00\'"/>
    <numFmt numFmtId="167" formatCode="0&quot;/8''&quot;"/>
    <numFmt numFmtId="168" formatCode="#\ ?/???&quot;''&quot;"/>
    <numFmt numFmtId="169" formatCode="0\+00.00"/>
    <numFmt numFmtId="170" formatCode="00&quot; kips&quot;"/>
    <numFmt numFmtId="171" formatCode="0&quot;/4''&quot;"/>
    <numFmt numFmtId="172" formatCode="###,###,###"/>
  </numFmts>
  <fonts count="23" x14ac:knownFonts="1">
    <font>
      <sz val="11"/>
      <color theme="1"/>
      <name val="Tw Cen MT"/>
      <family val="2"/>
    </font>
    <font>
      <b/>
      <sz val="30"/>
      <color theme="1"/>
      <name val="Tw Cen MT"/>
      <family val="2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20"/>
      <color theme="1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6"/>
      <color theme="1"/>
      <name val="Calibri"/>
      <family val="2"/>
    </font>
    <font>
      <b/>
      <i/>
      <sz val="20"/>
      <color theme="1"/>
      <name val="Tw Cen MT"/>
      <family val="2"/>
    </font>
    <font>
      <b/>
      <i/>
      <sz val="20"/>
      <name val="Calibri"/>
      <family val="2"/>
      <scheme val="minor"/>
    </font>
    <font>
      <i/>
      <sz val="12"/>
      <name val="Calibri"/>
      <family val="2"/>
      <scheme val="minor"/>
    </font>
    <font>
      <sz val="11"/>
      <color rgb="FFFF0000"/>
      <name val="Tw Cen MT"/>
      <family val="2"/>
    </font>
    <font>
      <i/>
      <sz val="12"/>
      <color rgb="FFFF0000"/>
      <name val="Calibri"/>
      <family val="2"/>
      <scheme val="minor"/>
    </font>
    <font>
      <b/>
      <i/>
      <sz val="20"/>
      <name val="Calibri"/>
      <family val="2"/>
    </font>
    <font>
      <i/>
      <sz val="1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8"/>
      <color theme="1"/>
      <name val="Calibri"/>
      <family val="2"/>
    </font>
    <font>
      <b/>
      <i/>
      <sz val="18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7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7" fillId="0" borderId="0" xfId="0" applyFont="1"/>
    <xf numFmtId="0" fontId="7" fillId="0" borderId="25" xfId="0" applyFont="1" applyBorder="1"/>
    <xf numFmtId="0" fontId="7" fillId="0" borderId="17" xfId="0" applyFont="1" applyBorder="1"/>
    <xf numFmtId="11" fontId="8" fillId="0" borderId="2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3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168" fontId="2" fillId="0" borderId="14" xfId="0" applyNumberFormat="1" applyFont="1" applyBorder="1" applyAlignment="1">
      <alignment horizontal="center"/>
    </xf>
    <xf numFmtId="168" fontId="2" fillId="0" borderId="1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37" xfId="0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69" fontId="2" fillId="0" borderId="37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0" fillId="0" borderId="0" xfId="0" applyBorder="1"/>
    <xf numFmtId="0" fontId="3" fillId="0" borderId="13" xfId="0" applyFont="1" applyFill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8" xfId="0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0" fontId="6" fillId="0" borderId="0" xfId="0" applyFont="1"/>
    <xf numFmtId="0" fontId="14" fillId="0" borderId="0" xfId="0" applyFont="1" applyAlignment="1">
      <alignment horizontal="right"/>
    </xf>
    <xf numFmtId="0" fontId="14" fillId="0" borderId="13" xfId="0" applyFont="1" applyFill="1" applyBorder="1" applyAlignment="1">
      <alignment horizontal="center"/>
    </xf>
    <xf numFmtId="2" fontId="14" fillId="0" borderId="0" xfId="0" applyNumberFormat="1" applyFont="1"/>
    <xf numFmtId="169" fontId="2" fillId="2" borderId="19" xfId="0" applyNumberFormat="1" applyFont="1" applyFill="1" applyBorder="1" applyAlignment="1">
      <alignment horizontal="center"/>
    </xf>
    <xf numFmtId="2" fontId="2" fillId="2" borderId="14" xfId="0" applyNumberFormat="1" applyFont="1" applyFill="1" applyBorder="1" applyAlignment="1">
      <alignment horizontal="center"/>
    </xf>
    <xf numFmtId="169" fontId="2" fillId="2" borderId="20" xfId="0" applyNumberFormat="1" applyFont="1" applyFill="1" applyBorder="1" applyAlignment="1">
      <alignment horizontal="center"/>
    </xf>
    <xf numFmtId="2" fontId="2" fillId="2" borderId="13" xfId="0" applyNumberFormat="1" applyFont="1" applyFill="1" applyBorder="1" applyAlignment="1">
      <alignment horizontal="center"/>
    </xf>
    <xf numFmtId="169" fontId="2" fillId="2" borderId="21" xfId="0" applyNumberFormat="1" applyFont="1" applyFill="1" applyBorder="1" applyAlignment="1">
      <alignment horizontal="center"/>
    </xf>
    <xf numFmtId="2" fontId="2" fillId="2" borderId="17" xfId="0" applyNumberFormat="1" applyFont="1" applyFill="1" applyBorder="1" applyAlignment="1">
      <alignment horizontal="center"/>
    </xf>
    <xf numFmtId="164" fontId="2" fillId="2" borderId="35" xfId="0" applyNumberFormat="1" applyFont="1" applyFill="1" applyBorder="1" applyAlignment="1">
      <alignment horizontal="center"/>
    </xf>
    <xf numFmtId="164" fontId="2" fillId="2" borderId="26" xfId="0" applyNumberFormat="1" applyFont="1" applyFill="1" applyBorder="1" applyAlignment="1">
      <alignment horizontal="center"/>
    </xf>
    <xf numFmtId="2" fontId="2" fillId="2" borderId="27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2" fontId="15" fillId="2" borderId="15" xfId="0" applyNumberFormat="1" applyFont="1" applyFill="1" applyBorder="1" applyAlignment="1">
      <alignment horizontal="center"/>
    </xf>
    <xf numFmtId="2" fontId="15" fillId="2" borderId="16" xfId="0" applyNumberFormat="1" applyFont="1" applyFill="1" applyBorder="1" applyAlignment="1">
      <alignment horizontal="center"/>
    </xf>
    <xf numFmtId="2" fontId="2" fillId="2" borderId="16" xfId="0" applyNumberFormat="1" applyFont="1" applyFill="1" applyBorder="1" applyAlignment="1">
      <alignment horizontal="center"/>
    </xf>
    <xf numFmtId="2" fontId="13" fillId="2" borderId="16" xfId="0" applyNumberFormat="1" applyFont="1" applyFill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2" fontId="2" fillId="2" borderId="18" xfId="0" applyNumberFormat="1" applyFont="1" applyFill="1" applyBorder="1" applyAlignment="1">
      <alignment horizontal="center"/>
    </xf>
    <xf numFmtId="169" fontId="8" fillId="0" borderId="4" xfId="0" applyNumberFormat="1" applyFont="1" applyFill="1" applyBorder="1" applyAlignment="1">
      <alignment horizontal="center" vertical="center"/>
    </xf>
    <xf numFmtId="169" fontId="8" fillId="0" borderId="37" xfId="0" applyNumberFormat="1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172" fontId="8" fillId="0" borderId="26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left" vertical="center"/>
    </xf>
    <xf numFmtId="0" fontId="7" fillId="0" borderId="48" xfId="0" applyFont="1" applyBorder="1"/>
    <xf numFmtId="172" fontId="8" fillId="0" borderId="13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172" fontId="8" fillId="0" borderId="16" xfId="0" applyNumberFormat="1" applyFont="1" applyBorder="1" applyAlignment="1">
      <alignment horizontal="center" vertical="center"/>
    </xf>
    <xf numFmtId="172" fontId="8" fillId="0" borderId="17" xfId="0" applyNumberFormat="1" applyFont="1" applyBorder="1" applyAlignment="1">
      <alignment horizontal="center" vertical="center"/>
    </xf>
    <xf numFmtId="172" fontId="8" fillId="0" borderId="18" xfId="0" applyNumberFormat="1" applyFont="1" applyBorder="1" applyAlignment="1">
      <alignment horizontal="center" vertical="center"/>
    </xf>
    <xf numFmtId="172" fontId="7" fillId="0" borderId="0" xfId="0" applyNumberFormat="1" applyFont="1"/>
    <xf numFmtId="0" fontId="3" fillId="0" borderId="22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38" xfId="0" applyFont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 textRotation="90"/>
    </xf>
    <xf numFmtId="0" fontId="22" fillId="0" borderId="5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41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170" fontId="2" fillId="0" borderId="41" xfId="0" applyNumberFormat="1" applyFont="1" applyBorder="1" applyAlignment="1">
      <alignment horizontal="center" vertical="center"/>
    </xf>
    <xf numFmtId="170" fontId="2" fillId="0" borderId="4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38" xfId="0" applyFont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10" fontId="2" fillId="0" borderId="22" xfId="0" applyNumberFormat="1" applyFont="1" applyBorder="1" applyAlignment="1">
      <alignment horizontal="center" vertical="center"/>
    </xf>
    <xf numFmtId="10" fontId="2" fillId="0" borderId="50" xfId="0" applyNumberFormat="1" applyFont="1" applyBorder="1" applyAlignment="1">
      <alignment horizontal="center" vertical="center"/>
    </xf>
    <xf numFmtId="10" fontId="2" fillId="0" borderId="45" xfId="0" applyNumberFormat="1" applyFont="1" applyBorder="1" applyAlignment="1">
      <alignment horizontal="center" vertical="center"/>
    </xf>
    <xf numFmtId="167" fontId="2" fillId="0" borderId="23" xfId="0" applyNumberFormat="1" applyFont="1" applyBorder="1" applyAlignment="1">
      <alignment horizontal="center" vertical="center"/>
    </xf>
    <xf numFmtId="167" fontId="2" fillId="0" borderId="51" xfId="0" applyNumberFormat="1" applyFont="1" applyBorder="1" applyAlignment="1">
      <alignment horizontal="center" vertical="center"/>
    </xf>
    <xf numFmtId="167" fontId="2" fillId="0" borderId="46" xfId="0" applyNumberFormat="1" applyFont="1" applyBorder="1" applyAlignment="1">
      <alignment horizontal="center" vertical="center"/>
    </xf>
    <xf numFmtId="171" fontId="2" fillId="0" borderId="23" xfId="0" applyNumberFormat="1" applyFont="1" applyBorder="1" applyAlignment="1">
      <alignment horizontal="center" vertical="center"/>
    </xf>
    <xf numFmtId="171" fontId="2" fillId="0" borderId="51" xfId="0" applyNumberFormat="1" applyFont="1" applyBorder="1" applyAlignment="1">
      <alignment horizontal="center" vertical="center"/>
    </xf>
    <xf numFmtId="171" fontId="2" fillId="0" borderId="4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22" fillId="0" borderId="34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361950</xdr:colOff>
      <xdr:row>0</xdr:row>
      <xdr:rowOff>0</xdr:rowOff>
    </xdr:from>
    <xdr:to>
      <xdr:col>29</xdr:col>
      <xdr:colOff>101528</xdr:colOff>
      <xdr:row>37</xdr:row>
      <xdr:rowOff>29706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1B1823-CF8C-4763-BE8C-405E1A0C4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0225" y="0"/>
          <a:ext cx="11398178" cy="6516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DE23A-4F5F-487F-A617-9D258A124A4F}">
  <dimension ref="B1:M50"/>
  <sheetViews>
    <sheetView workbookViewId="0">
      <selection activeCell="E9" sqref="E9"/>
    </sheetView>
  </sheetViews>
  <sheetFormatPr defaultColWidth="9" defaultRowHeight="15.5" x14ac:dyDescent="0.35"/>
  <cols>
    <col min="1" max="1" width="9" style="26"/>
    <col min="2" max="2" width="14.83203125" style="26" bestFit="1" customWidth="1"/>
    <col min="3" max="6" width="12.58203125" style="26" customWidth="1"/>
    <col min="7" max="7" width="165.5" style="26" bestFit="1" customWidth="1"/>
    <col min="8" max="11" width="12.58203125" style="26" customWidth="1"/>
    <col min="12" max="16384" width="9" style="26"/>
  </cols>
  <sheetData>
    <row r="1" spans="2:11" ht="16" thickBot="1" x14ac:dyDescent="0.4"/>
    <row r="2" spans="2:11" ht="21.5" thickBot="1" x14ac:dyDescent="0.4">
      <c r="B2" s="119" t="s">
        <v>49</v>
      </c>
      <c r="C2" s="120" t="s">
        <v>107</v>
      </c>
      <c r="D2" s="144" t="s">
        <v>50</v>
      </c>
      <c r="E2" s="144"/>
      <c r="F2" s="144"/>
      <c r="G2" s="144"/>
      <c r="H2" s="144"/>
      <c r="I2" s="144"/>
      <c r="J2" s="121" t="s">
        <v>48</v>
      </c>
      <c r="K2" s="122" t="s">
        <v>108</v>
      </c>
    </row>
    <row r="3" spans="2:11" x14ac:dyDescent="0.35">
      <c r="B3" s="123" t="s">
        <v>109</v>
      </c>
      <c r="C3" s="140" t="s">
        <v>39</v>
      </c>
      <c r="D3" s="140" t="s">
        <v>40</v>
      </c>
      <c r="E3" s="140" t="s">
        <v>41</v>
      </c>
      <c r="F3" s="140" t="s">
        <v>42</v>
      </c>
      <c r="G3" s="140" t="s">
        <v>43</v>
      </c>
      <c r="H3" s="140" t="s">
        <v>44</v>
      </c>
      <c r="I3" s="140" t="s">
        <v>45</v>
      </c>
      <c r="J3" s="140" t="s">
        <v>46</v>
      </c>
      <c r="K3" s="142" t="s">
        <v>47</v>
      </c>
    </row>
    <row r="4" spans="2:11" ht="16" thickBot="1" x14ac:dyDescent="0.4">
      <c r="B4" s="124" t="s">
        <v>110</v>
      </c>
      <c r="C4" s="141"/>
      <c r="D4" s="141"/>
      <c r="E4" s="141"/>
      <c r="F4" s="141"/>
      <c r="G4" s="141"/>
      <c r="H4" s="141"/>
      <c r="I4" s="141"/>
      <c r="J4" s="141"/>
      <c r="K4" s="143"/>
    </row>
    <row r="5" spans="2:11" x14ac:dyDescent="0.35">
      <c r="B5" s="29" t="s">
        <v>114</v>
      </c>
      <c r="C5" s="130" t="s">
        <v>115</v>
      </c>
      <c r="D5" s="30" t="s">
        <v>116</v>
      </c>
      <c r="E5" s="31" t="s">
        <v>114</v>
      </c>
      <c r="F5" s="30" t="s">
        <v>117</v>
      </c>
      <c r="G5" s="32" t="s">
        <v>118</v>
      </c>
      <c r="H5" s="33"/>
      <c r="I5" s="33"/>
      <c r="J5" s="33"/>
      <c r="K5" s="34"/>
    </row>
    <row r="6" spans="2:11" x14ac:dyDescent="0.35">
      <c r="B6" s="29"/>
      <c r="C6" s="130"/>
      <c r="D6" s="30"/>
      <c r="E6" s="31"/>
      <c r="F6" s="30"/>
      <c r="G6" s="127"/>
      <c r="H6" s="129"/>
      <c r="I6" s="129"/>
      <c r="J6" s="129"/>
      <c r="K6" s="131"/>
    </row>
    <row r="7" spans="2:11" x14ac:dyDescent="0.35">
      <c r="B7" s="29" t="s">
        <v>114</v>
      </c>
      <c r="C7" s="130" t="s">
        <v>119</v>
      </c>
      <c r="D7" s="30" t="s">
        <v>120</v>
      </c>
      <c r="E7" s="31" t="s">
        <v>114</v>
      </c>
      <c r="F7" s="30" t="s">
        <v>117</v>
      </c>
      <c r="G7" s="127" t="s">
        <v>121</v>
      </c>
      <c r="H7" s="129"/>
      <c r="I7" s="129"/>
      <c r="J7" s="129"/>
      <c r="K7" s="131"/>
    </row>
    <row r="8" spans="2:11" x14ac:dyDescent="0.35">
      <c r="B8" s="29" t="s">
        <v>114</v>
      </c>
      <c r="C8" s="130" t="s">
        <v>119</v>
      </c>
      <c r="D8" s="30" t="s">
        <v>122</v>
      </c>
      <c r="E8" s="31" t="s">
        <v>114</v>
      </c>
      <c r="F8" s="30" t="s">
        <v>117</v>
      </c>
      <c r="G8" s="127" t="s">
        <v>123</v>
      </c>
      <c r="H8" s="129"/>
      <c r="I8" s="129"/>
      <c r="J8" s="129"/>
      <c r="K8" s="131"/>
    </row>
    <row r="9" spans="2:11" x14ac:dyDescent="0.35">
      <c r="B9" s="125">
        <v>64</v>
      </c>
      <c r="C9" s="130" t="s">
        <v>119</v>
      </c>
      <c r="D9" s="30" t="s">
        <v>124</v>
      </c>
      <c r="E9" s="31">
        <v>64</v>
      </c>
      <c r="F9" s="30" t="s">
        <v>125</v>
      </c>
      <c r="G9" s="127" t="s">
        <v>126</v>
      </c>
      <c r="H9" s="129">
        <v>64</v>
      </c>
      <c r="I9" s="129"/>
      <c r="J9" s="129"/>
      <c r="K9" s="131"/>
    </row>
    <row r="10" spans="2:11" x14ac:dyDescent="0.35">
      <c r="B10" s="29"/>
      <c r="C10" s="130"/>
      <c r="D10" s="30"/>
      <c r="E10" s="31"/>
      <c r="F10" s="30"/>
      <c r="G10" s="127"/>
      <c r="H10" s="129"/>
      <c r="I10" s="129"/>
      <c r="J10" s="129"/>
      <c r="K10" s="131"/>
    </row>
    <row r="11" spans="2:11" x14ac:dyDescent="0.35">
      <c r="B11" s="126">
        <v>63658</v>
      </c>
      <c r="C11" s="130" t="s">
        <v>127</v>
      </c>
      <c r="D11" s="30" t="s">
        <v>128</v>
      </c>
      <c r="E11" s="31">
        <v>63658</v>
      </c>
      <c r="F11" s="30" t="s">
        <v>129</v>
      </c>
      <c r="G11" s="127" t="s">
        <v>130</v>
      </c>
      <c r="H11" s="129">
        <v>30543</v>
      </c>
      <c r="I11" s="129">
        <v>33115</v>
      </c>
      <c r="J11" s="129"/>
      <c r="K11" s="131"/>
    </row>
    <row r="12" spans="2:11" x14ac:dyDescent="0.35">
      <c r="B12" s="29"/>
      <c r="C12" s="130"/>
      <c r="D12" s="30"/>
      <c r="E12" s="31"/>
      <c r="F12" s="30"/>
      <c r="G12" s="127"/>
      <c r="H12" s="129"/>
      <c r="I12" s="129"/>
      <c r="J12" s="129"/>
      <c r="K12" s="131"/>
    </row>
    <row r="13" spans="2:11" x14ac:dyDescent="0.35">
      <c r="B13" s="126">
        <v>2</v>
      </c>
      <c r="C13" s="130" t="s">
        <v>131</v>
      </c>
      <c r="D13" s="30" t="s">
        <v>132</v>
      </c>
      <c r="E13" s="31">
        <v>2</v>
      </c>
      <c r="F13" s="30" t="s">
        <v>133</v>
      </c>
      <c r="G13" s="127" t="s">
        <v>134</v>
      </c>
      <c r="H13" s="129">
        <v>2</v>
      </c>
      <c r="I13" s="129"/>
      <c r="J13" s="129"/>
      <c r="K13" s="131"/>
    </row>
    <row r="14" spans="2:11" x14ac:dyDescent="0.35">
      <c r="B14" s="126">
        <v>156</v>
      </c>
      <c r="C14" s="130" t="s">
        <v>131</v>
      </c>
      <c r="D14" s="30" t="s">
        <v>135</v>
      </c>
      <c r="E14" s="31">
        <v>156</v>
      </c>
      <c r="F14" s="30" t="s">
        <v>125</v>
      </c>
      <c r="G14" s="127" t="s">
        <v>136</v>
      </c>
      <c r="H14" s="129"/>
      <c r="I14" s="129">
        <v>156</v>
      </c>
      <c r="J14" s="129"/>
      <c r="K14" s="131"/>
    </row>
    <row r="15" spans="2:11" x14ac:dyDescent="0.35">
      <c r="B15" s="126">
        <v>19</v>
      </c>
      <c r="C15" s="130" t="s">
        <v>131</v>
      </c>
      <c r="D15" s="30" t="s">
        <v>137</v>
      </c>
      <c r="E15" s="31">
        <v>19</v>
      </c>
      <c r="F15" s="30" t="s">
        <v>125</v>
      </c>
      <c r="G15" s="127" t="s">
        <v>138</v>
      </c>
      <c r="H15" s="129"/>
      <c r="I15" s="129">
        <v>19</v>
      </c>
      <c r="J15" s="129"/>
      <c r="K15" s="131"/>
    </row>
    <row r="16" spans="2:11" x14ac:dyDescent="0.35">
      <c r="B16" s="126">
        <v>155</v>
      </c>
      <c r="C16" s="130" t="s">
        <v>131</v>
      </c>
      <c r="D16" s="30" t="s">
        <v>139</v>
      </c>
      <c r="E16" s="31">
        <v>155</v>
      </c>
      <c r="F16" s="30" t="s">
        <v>125</v>
      </c>
      <c r="G16" s="127" t="s">
        <v>140</v>
      </c>
      <c r="H16" s="129">
        <v>155</v>
      </c>
      <c r="I16" s="129"/>
      <c r="J16" s="129"/>
      <c r="K16" s="131"/>
    </row>
    <row r="17" spans="2:13" x14ac:dyDescent="0.35">
      <c r="B17" s="126">
        <v>80</v>
      </c>
      <c r="C17" s="130" t="s">
        <v>131</v>
      </c>
      <c r="D17" s="30" t="s">
        <v>141</v>
      </c>
      <c r="E17" s="31">
        <v>80</v>
      </c>
      <c r="F17" s="30" t="s">
        <v>125</v>
      </c>
      <c r="G17" s="127" t="s">
        <v>142</v>
      </c>
      <c r="H17" s="129">
        <v>80</v>
      </c>
      <c r="I17" s="129"/>
      <c r="J17" s="129"/>
      <c r="K17" s="131"/>
    </row>
    <row r="18" spans="2:13" x14ac:dyDescent="0.35">
      <c r="B18" s="29"/>
      <c r="C18" s="130"/>
      <c r="D18" s="30"/>
      <c r="E18" s="31"/>
      <c r="F18" s="30"/>
      <c r="G18" s="127"/>
      <c r="H18" s="129"/>
      <c r="I18" s="129"/>
      <c r="J18" s="129"/>
      <c r="K18" s="131"/>
    </row>
    <row r="19" spans="2:13" x14ac:dyDescent="0.35">
      <c r="B19" s="126">
        <v>278</v>
      </c>
      <c r="C19" s="130" t="s">
        <v>143</v>
      </c>
      <c r="D19" s="30" t="s">
        <v>144</v>
      </c>
      <c r="E19" s="31">
        <v>278</v>
      </c>
      <c r="F19" s="30" t="s">
        <v>145</v>
      </c>
      <c r="G19" s="127" t="s">
        <v>146</v>
      </c>
      <c r="H19" s="129">
        <v>172</v>
      </c>
      <c r="I19" s="129">
        <v>77</v>
      </c>
      <c r="J19" s="129">
        <v>29</v>
      </c>
      <c r="K19" s="131"/>
      <c r="M19" s="134"/>
    </row>
    <row r="20" spans="2:13" x14ac:dyDescent="0.35">
      <c r="B20" s="126">
        <v>584</v>
      </c>
      <c r="C20" s="130" t="s">
        <v>143</v>
      </c>
      <c r="D20" s="30" t="s">
        <v>147</v>
      </c>
      <c r="E20" s="31">
        <v>584</v>
      </c>
      <c r="F20" s="30" t="s">
        <v>145</v>
      </c>
      <c r="G20" s="127" t="s">
        <v>148</v>
      </c>
      <c r="H20" s="129">
        <v>172</v>
      </c>
      <c r="I20" s="129">
        <v>383</v>
      </c>
      <c r="J20" s="129">
        <v>29</v>
      </c>
      <c r="K20" s="131"/>
      <c r="M20" s="134"/>
    </row>
    <row r="21" spans="2:13" x14ac:dyDescent="0.35">
      <c r="B21" s="126">
        <v>8</v>
      </c>
      <c r="C21" s="130" t="s">
        <v>143</v>
      </c>
      <c r="D21" s="30" t="s">
        <v>149</v>
      </c>
      <c r="E21" s="31">
        <v>8</v>
      </c>
      <c r="F21" s="30" t="s">
        <v>145</v>
      </c>
      <c r="G21" s="127" t="s">
        <v>150</v>
      </c>
      <c r="H21" s="129"/>
      <c r="I21" s="129"/>
      <c r="J21" s="129">
        <v>8</v>
      </c>
      <c r="K21" s="131"/>
    </row>
    <row r="22" spans="2:13" x14ac:dyDescent="0.35">
      <c r="B22" s="126">
        <v>23</v>
      </c>
      <c r="C22" s="130" t="s">
        <v>143</v>
      </c>
      <c r="D22" s="30" t="s">
        <v>151</v>
      </c>
      <c r="E22" s="31">
        <v>23</v>
      </c>
      <c r="F22" s="30" t="s">
        <v>145</v>
      </c>
      <c r="G22" s="127" t="s">
        <v>152</v>
      </c>
      <c r="H22" s="129">
        <v>23</v>
      </c>
      <c r="I22" s="129"/>
      <c r="J22" s="129"/>
      <c r="K22" s="131"/>
    </row>
    <row r="23" spans="2:13" x14ac:dyDescent="0.35">
      <c r="B23" s="126"/>
      <c r="C23" s="130"/>
      <c r="D23" s="30"/>
      <c r="E23" s="31"/>
      <c r="F23" s="30"/>
      <c r="G23" s="127"/>
      <c r="H23" s="129"/>
      <c r="I23" s="129"/>
      <c r="J23" s="129"/>
      <c r="K23" s="131"/>
    </row>
    <row r="24" spans="2:13" x14ac:dyDescent="0.35">
      <c r="B24" s="126">
        <v>5</v>
      </c>
      <c r="C24" s="130" t="s">
        <v>153</v>
      </c>
      <c r="D24" s="30" t="s">
        <v>154</v>
      </c>
      <c r="E24" s="31">
        <v>5</v>
      </c>
      <c r="F24" s="30" t="s">
        <v>133</v>
      </c>
      <c r="G24" s="127" t="s">
        <v>155</v>
      </c>
      <c r="H24" s="129"/>
      <c r="I24" s="129">
        <v>5</v>
      </c>
      <c r="J24" s="129"/>
      <c r="K24" s="131"/>
    </row>
    <row r="25" spans="2:13" x14ac:dyDescent="0.35">
      <c r="B25" s="126">
        <v>12</v>
      </c>
      <c r="C25" s="130" t="s">
        <v>153</v>
      </c>
      <c r="D25" s="30" t="s">
        <v>156</v>
      </c>
      <c r="E25" s="31">
        <v>12</v>
      </c>
      <c r="F25" s="30" t="s">
        <v>133</v>
      </c>
      <c r="G25" s="127" t="s">
        <v>157</v>
      </c>
      <c r="H25" s="129"/>
      <c r="I25" s="129">
        <v>12</v>
      </c>
      <c r="J25" s="129"/>
      <c r="K25" s="131"/>
    </row>
    <row r="26" spans="2:13" x14ac:dyDescent="0.35">
      <c r="B26" s="126"/>
      <c r="C26" s="130"/>
      <c r="D26" s="30"/>
      <c r="E26" s="31"/>
      <c r="F26" s="30"/>
      <c r="G26" s="127"/>
      <c r="H26" s="129"/>
      <c r="I26" s="129"/>
      <c r="J26" s="129"/>
      <c r="K26" s="131"/>
    </row>
    <row r="27" spans="2:13" x14ac:dyDescent="0.35">
      <c r="B27" s="126">
        <v>72</v>
      </c>
      <c r="C27" s="130" t="s">
        <v>158</v>
      </c>
      <c r="D27" s="30" t="s">
        <v>159</v>
      </c>
      <c r="E27" s="31">
        <v>72</v>
      </c>
      <c r="F27" s="30" t="s">
        <v>160</v>
      </c>
      <c r="G27" s="127" t="s">
        <v>161</v>
      </c>
      <c r="H27" s="129">
        <v>19</v>
      </c>
      <c r="I27" s="129"/>
      <c r="J27" s="129">
        <v>53</v>
      </c>
      <c r="K27" s="131"/>
    </row>
    <row r="28" spans="2:13" x14ac:dyDescent="0.35">
      <c r="B28" s="126">
        <v>301</v>
      </c>
      <c r="C28" s="130" t="s">
        <v>158</v>
      </c>
      <c r="D28" s="30" t="s">
        <v>162</v>
      </c>
      <c r="E28" s="31">
        <v>301</v>
      </c>
      <c r="F28" s="30" t="s">
        <v>160</v>
      </c>
      <c r="G28" s="127" t="s">
        <v>163</v>
      </c>
      <c r="H28" s="129">
        <v>282</v>
      </c>
      <c r="I28" s="129"/>
      <c r="J28" s="129">
        <v>19</v>
      </c>
      <c r="K28" s="131"/>
    </row>
    <row r="29" spans="2:13" x14ac:dyDescent="0.35">
      <c r="B29" s="126">
        <v>186</v>
      </c>
      <c r="C29" s="130" t="s">
        <v>158</v>
      </c>
      <c r="D29" s="30" t="s">
        <v>164</v>
      </c>
      <c r="E29" s="31">
        <v>186</v>
      </c>
      <c r="F29" s="30" t="s">
        <v>165</v>
      </c>
      <c r="G29" s="127" t="s">
        <v>166</v>
      </c>
      <c r="H29" s="129">
        <v>186</v>
      </c>
      <c r="I29" s="129"/>
      <c r="J29" s="129"/>
      <c r="K29" s="131"/>
    </row>
    <row r="30" spans="2:13" x14ac:dyDescent="0.35">
      <c r="B30" s="126">
        <v>10</v>
      </c>
      <c r="C30" s="130" t="s">
        <v>158</v>
      </c>
      <c r="D30" s="30" t="s">
        <v>167</v>
      </c>
      <c r="E30" s="31">
        <v>10</v>
      </c>
      <c r="F30" s="30" t="s">
        <v>133</v>
      </c>
      <c r="G30" s="127" t="s">
        <v>168</v>
      </c>
      <c r="H30" s="129"/>
      <c r="I30" s="129"/>
      <c r="J30" s="129">
        <v>10</v>
      </c>
      <c r="K30" s="131"/>
    </row>
    <row r="31" spans="2:13" x14ac:dyDescent="0.35">
      <c r="B31" s="126"/>
      <c r="C31" s="130"/>
      <c r="D31" s="30"/>
      <c r="E31" s="31"/>
      <c r="F31" s="30"/>
      <c r="G31" s="127"/>
      <c r="H31" s="129"/>
      <c r="I31" s="129"/>
      <c r="J31" s="129"/>
      <c r="K31" s="131"/>
    </row>
    <row r="32" spans="2:13" x14ac:dyDescent="0.35">
      <c r="B32" s="126">
        <v>139</v>
      </c>
      <c r="C32" s="130" t="s">
        <v>169</v>
      </c>
      <c r="D32" s="30" t="s">
        <v>170</v>
      </c>
      <c r="E32" s="31">
        <v>139</v>
      </c>
      <c r="F32" s="30" t="s">
        <v>165</v>
      </c>
      <c r="G32" s="127" t="s">
        <v>171</v>
      </c>
      <c r="H32" s="129"/>
      <c r="I32" s="129">
        <v>99</v>
      </c>
      <c r="J32" s="129">
        <v>40</v>
      </c>
      <c r="K32" s="131"/>
    </row>
    <row r="33" spans="2:11" x14ac:dyDescent="0.35">
      <c r="B33" s="126">
        <v>136</v>
      </c>
      <c r="C33" s="130" t="s">
        <v>169</v>
      </c>
      <c r="D33" s="30" t="s">
        <v>172</v>
      </c>
      <c r="E33" s="31">
        <v>136</v>
      </c>
      <c r="F33" s="30" t="s">
        <v>165</v>
      </c>
      <c r="G33" s="127" t="s">
        <v>173</v>
      </c>
      <c r="H33" s="129"/>
      <c r="I33" s="129">
        <v>99</v>
      </c>
      <c r="J33" s="129">
        <v>37</v>
      </c>
      <c r="K33" s="131"/>
    </row>
    <row r="34" spans="2:11" x14ac:dyDescent="0.35">
      <c r="B34" s="126"/>
      <c r="C34" s="130"/>
      <c r="D34" s="30"/>
      <c r="E34" s="31"/>
      <c r="F34" s="30"/>
      <c r="G34" s="127"/>
      <c r="H34" s="129"/>
      <c r="I34" s="129"/>
      <c r="J34" s="129"/>
      <c r="K34" s="131"/>
    </row>
    <row r="35" spans="2:11" x14ac:dyDescent="0.35">
      <c r="B35" s="126">
        <v>93</v>
      </c>
      <c r="C35" s="130" t="s">
        <v>174</v>
      </c>
      <c r="D35" s="30" t="s">
        <v>156</v>
      </c>
      <c r="E35" s="31">
        <v>93</v>
      </c>
      <c r="F35" s="30" t="s">
        <v>145</v>
      </c>
      <c r="G35" s="127" t="s">
        <v>175</v>
      </c>
      <c r="H35" s="129"/>
      <c r="I35" s="129"/>
      <c r="J35" s="129">
        <v>93</v>
      </c>
      <c r="K35" s="131"/>
    </row>
    <row r="36" spans="2:11" x14ac:dyDescent="0.35">
      <c r="B36" s="126">
        <v>82</v>
      </c>
      <c r="C36" s="130" t="s">
        <v>174</v>
      </c>
      <c r="D36" s="30" t="s">
        <v>176</v>
      </c>
      <c r="E36" s="31">
        <v>82</v>
      </c>
      <c r="F36" s="30" t="s">
        <v>125</v>
      </c>
      <c r="G36" s="127" t="s">
        <v>177</v>
      </c>
      <c r="H36" s="129"/>
      <c r="I36" s="129"/>
      <c r="J36" s="129">
        <v>82</v>
      </c>
      <c r="K36" s="131"/>
    </row>
    <row r="37" spans="2:11" x14ac:dyDescent="0.35">
      <c r="B37" s="126">
        <v>116</v>
      </c>
      <c r="C37" s="130" t="s">
        <v>174</v>
      </c>
      <c r="D37" s="30" t="s">
        <v>178</v>
      </c>
      <c r="E37" s="31">
        <v>116</v>
      </c>
      <c r="F37" s="30" t="s">
        <v>165</v>
      </c>
      <c r="G37" s="127" t="s">
        <v>179</v>
      </c>
      <c r="H37" s="129"/>
      <c r="I37" s="129">
        <v>116</v>
      </c>
      <c r="J37" s="129"/>
      <c r="K37" s="131"/>
    </row>
    <row r="38" spans="2:11" x14ac:dyDescent="0.35">
      <c r="B38" s="126">
        <v>120</v>
      </c>
      <c r="C38" s="130" t="s">
        <v>174</v>
      </c>
      <c r="D38" s="30" t="s">
        <v>180</v>
      </c>
      <c r="E38" s="31">
        <v>120</v>
      </c>
      <c r="F38" s="30" t="s">
        <v>165</v>
      </c>
      <c r="G38" s="127" t="s">
        <v>181</v>
      </c>
      <c r="H38" s="129"/>
      <c r="I38" s="129"/>
      <c r="J38" s="129">
        <v>120</v>
      </c>
      <c r="K38" s="131"/>
    </row>
    <row r="39" spans="2:11" x14ac:dyDescent="0.35">
      <c r="B39" s="126">
        <v>25</v>
      </c>
      <c r="C39" s="130" t="s">
        <v>174</v>
      </c>
      <c r="D39" s="30" t="s">
        <v>182</v>
      </c>
      <c r="E39" s="31">
        <v>25</v>
      </c>
      <c r="F39" s="30" t="s">
        <v>165</v>
      </c>
      <c r="G39" s="127" t="s">
        <v>183</v>
      </c>
      <c r="H39" s="129"/>
      <c r="I39" s="129"/>
      <c r="J39" s="129">
        <v>25</v>
      </c>
      <c r="K39" s="131"/>
    </row>
    <row r="40" spans="2:11" x14ac:dyDescent="0.35">
      <c r="B40" s="126"/>
      <c r="C40" s="130"/>
      <c r="D40" s="30"/>
      <c r="E40" s="31"/>
      <c r="F40" s="30"/>
      <c r="G40" s="127"/>
      <c r="H40" s="129"/>
      <c r="I40" s="129"/>
      <c r="J40" s="129"/>
      <c r="K40" s="131"/>
    </row>
    <row r="41" spans="2:11" x14ac:dyDescent="0.35">
      <c r="B41" s="126">
        <v>180</v>
      </c>
      <c r="C41" s="130" t="s">
        <v>184</v>
      </c>
      <c r="D41" s="30" t="s">
        <v>185</v>
      </c>
      <c r="E41" s="31">
        <v>180</v>
      </c>
      <c r="F41" s="30" t="s">
        <v>165</v>
      </c>
      <c r="G41" s="127" t="s">
        <v>186</v>
      </c>
      <c r="H41" s="129">
        <v>180</v>
      </c>
      <c r="I41" s="129"/>
      <c r="J41" s="129"/>
      <c r="K41" s="131"/>
    </row>
    <row r="42" spans="2:11" x14ac:dyDescent="0.35">
      <c r="B42" s="126">
        <v>98</v>
      </c>
      <c r="C42" s="130" t="s">
        <v>184</v>
      </c>
      <c r="D42" s="30" t="s">
        <v>187</v>
      </c>
      <c r="E42" s="31">
        <v>98</v>
      </c>
      <c r="F42" s="30" t="s">
        <v>165</v>
      </c>
      <c r="G42" s="127" t="s">
        <v>188</v>
      </c>
      <c r="H42" s="129">
        <v>98</v>
      </c>
      <c r="I42" s="129"/>
      <c r="J42" s="129"/>
      <c r="K42" s="131"/>
    </row>
    <row r="43" spans="2:11" x14ac:dyDescent="0.35">
      <c r="B43" s="126"/>
      <c r="C43" s="130"/>
      <c r="D43" s="30"/>
      <c r="E43" s="31"/>
      <c r="F43" s="30"/>
      <c r="G43" s="127"/>
      <c r="H43" s="129"/>
      <c r="I43" s="129"/>
      <c r="J43" s="129"/>
      <c r="K43" s="131"/>
    </row>
    <row r="44" spans="2:11" x14ac:dyDescent="0.35">
      <c r="B44" s="126">
        <v>178</v>
      </c>
      <c r="C44" s="130" t="s">
        <v>189</v>
      </c>
      <c r="D44" s="30" t="s">
        <v>190</v>
      </c>
      <c r="E44" s="31">
        <v>178</v>
      </c>
      <c r="F44" s="30" t="s">
        <v>145</v>
      </c>
      <c r="G44" s="127" t="s">
        <v>191</v>
      </c>
      <c r="H44" s="129"/>
      <c r="I44" s="129"/>
      <c r="J44" s="129">
        <v>178</v>
      </c>
      <c r="K44" s="131"/>
    </row>
    <row r="45" spans="2:11" x14ac:dyDescent="0.35">
      <c r="B45" s="126">
        <v>69</v>
      </c>
      <c r="C45" s="130" t="s">
        <v>189</v>
      </c>
      <c r="D45" s="30" t="s">
        <v>192</v>
      </c>
      <c r="E45" s="31">
        <v>69</v>
      </c>
      <c r="F45" s="30" t="s">
        <v>165</v>
      </c>
      <c r="G45" s="127" t="s">
        <v>193</v>
      </c>
      <c r="H45" s="129"/>
      <c r="I45" s="129"/>
      <c r="J45" s="129">
        <v>69</v>
      </c>
      <c r="K45" s="131"/>
    </row>
    <row r="46" spans="2:11" x14ac:dyDescent="0.35">
      <c r="B46" s="126">
        <v>0</v>
      </c>
      <c r="C46" s="130"/>
      <c r="D46" s="30"/>
      <c r="E46" s="31"/>
      <c r="F46" s="30"/>
      <c r="G46" s="127"/>
      <c r="H46" s="129"/>
      <c r="I46" s="129"/>
      <c r="J46" s="129"/>
      <c r="K46" s="131"/>
    </row>
    <row r="47" spans="2:11" x14ac:dyDescent="0.35">
      <c r="B47" s="126">
        <v>181</v>
      </c>
      <c r="C47" s="130" t="s">
        <v>194</v>
      </c>
      <c r="D47" s="30" t="s">
        <v>195</v>
      </c>
      <c r="E47" s="31">
        <v>181</v>
      </c>
      <c r="F47" s="30" t="s">
        <v>125</v>
      </c>
      <c r="G47" s="127" t="s">
        <v>196</v>
      </c>
      <c r="H47" s="129"/>
      <c r="I47" s="129"/>
      <c r="J47" s="129">
        <v>181</v>
      </c>
      <c r="K47" s="131"/>
    </row>
    <row r="48" spans="2:11" x14ac:dyDescent="0.35">
      <c r="B48" s="126"/>
      <c r="C48" s="130"/>
      <c r="D48" s="30"/>
      <c r="E48" s="31"/>
      <c r="F48" s="30"/>
      <c r="G48" s="127"/>
      <c r="H48" s="129"/>
      <c r="I48" s="129"/>
      <c r="J48" s="129"/>
      <c r="K48" s="131"/>
    </row>
    <row r="49" spans="2:11" x14ac:dyDescent="0.35">
      <c r="B49" s="126">
        <v>2</v>
      </c>
      <c r="C49" s="130" t="s">
        <v>197</v>
      </c>
      <c r="D49" s="30" t="s">
        <v>128</v>
      </c>
      <c r="E49" s="31">
        <v>2</v>
      </c>
      <c r="F49" s="30" t="s">
        <v>133</v>
      </c>
      <c r="G49" s="127" t="s">
        <v>198</v>
      </c>
      <c r="H49" s="129">
        <v>2</v>
      </c>
      <c r="I49" s="129"/>
      <c r="J49" s="129"/>
      <c r="K49" s="131"/>
    </row>
    <row r="50" spans="2:11" ht="16" thickBot="1" x14ac:dyDescent="0.4">
      <c r="B50" s="27"/>
      <c r="C50" s="128"/>
      <c r="D50" s="28"/>
      <c r="E50" s="28"/>
      <c r="F50" s="28"/>
      <c r="G50" s="128"/>
      <c r="H50" s="132"/>
      <c r="I50" s="132"/>
      <c r="J50" s="132"/>
      <c r="K50" s="133"/>
    </row>
  </sheetData>
  <mergeCells count="10">
    <mergeCell ref="J3:J4"/>
    <mergeCell ref="K3:K4"/>
    <mergeCell ref="D2:I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BE700-4265-405F-8F5B-26717A31DBED}">
  <dimension ref="B2:Q21"/>
  <sheetViews>
    <sheetView workbookViewId="0">
      <selection activeCell="J30" sqref="J30"/>
    </sheetView>
  </sheetViews>
  <sheetFormatPr defaultRowHeight="14" x14ac:dyDescent="0.3"/>
  <cols>
    <col min="2" max="2" width="5.75" customWidth="1"/>
    <col min="3" max="3" width="6.58203125" customWidth="1"/>
    <col min="4" max="5" width="12.58203125" customWidth="1"/>
    <col min="6" max="8" width="12.58203125" hidden="1" customWidth="1"/>
    <col min="9" max="12" width="12.58203125" customWidth="1"/>
    <col min="13" max="13" width="12.58203125" hidden="1" customWidth="1"/>
    <col min="14" max="17" width="12.58203125" customWidth="1"/>
  </cols>
  <sheetData>
    <row r="2" spans="2:17" x14ac:dyDescent="0.3">
      <c r="B2" s="145" t="s">
        <v>11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2:17" ht="14.5" thickBot="1" x14ac:dyDescent="0.35"/>
    <row r="4" spans="2:17" ht="72" customHeight="1" thickBot="1" x14ac:dyDescent="0.35">
      <c r="B4" s="191" t="s">
        <v>9</v>
      </c>
      <c r="C4" s="192"/>
      <c r="D4" s="25" t="s">
        <v>31</v>
      </c>
      <c r="E4" s="135" t="s">
        <v>6</v>
      </c>
      <c r="F4" s="25" t="s">
        <v>35</v>
      </c>
      <c r="G4" s="25" t="s">
        <v>12</v>
      </c>
      <c r="H4" s="25" t="s">
        <v>38</v>
      </c>
      <c r="I4" s="25" t="s">
        <v>36</v>
      </c>
      <c r="J4" s="25" t="s">
        <v>112</v>
      </c>
      <c r="K4" s="25" t="s">
        <v>113</v>
      </c>
      <c r="L4" s="25" t="s">
        <v>15</v>
      </c>
      <c r="M4" s="25" t="s">
        <v>37</v>
      </c>
      <c r="N4" s="25" t="s">
        <v>96</v>
      </c>
      <c r="O4" s="25" t="s">
        <v>32</v>
      </c>
      <c r="P4" s="25" t="s">
        <v>14</v>
      </c>
      <c r="Q4" s="7" t="s">
        <v>13</v>
      </c>
    </row>
    <row r="5" spans="2:17" ht="15.5" customHeight="1" x14ac:dyDescent="0.35">
      <c r="B5" s="188" t="s">
        <v>2</v>
      </c>
      <c r="C5" s="12">
        <v>1</v>
      </c>
      <c r="D5" s="9">
        <v>10098.469999999999</v>
      </c>
      <c r="E5" s="4" t="s">
        <v>16</v>
      </c>
      <c r="F5" s="4" t="s">
        <v>33</v>
      </c>
      <c r="G5" s="19">
        <v>683.7</v>
      </c>
      <c r="H5" s="19">
        <v>679.2</v>
      </c>
      <c r="I5" s="19">
        <v>685</v>
      </c>
      <c r="J5" s="22">
        <v>21</v>
      </c>
      <c r="K5" s="19">
        <v>664</v>
      </c>
      <c r="L5" s="22">
        <v>19.700000000000045</v>
      </c>
      <c r="M5" s="22">
        <v>15.200000000000045</v>
      </c>
      <c r="N5" s="4" t="s">
        <v>99</v>
      </c>
      <c r="O5" s="4" t="s">
        <v>100</v>
      </c>
      <c r="P5" s="4" t="s">
        <v>101</v>
      </c>
      <c r="Q5" s="5" t="s">
        <v>104</v>
      </c>
    </row>
    <row r="6" spans="2:17" ht="15.5" x14ac:dyDescent="0.35">
      <c r="B6" s="189"/>
      <c r="C6" s="13">
        <v>2</v>
      </c>
      <c r="D6" s="8">
        <v>10106.51</v>
      </c>
      <c r="E6" s="3" t="s">
        <v>17</v>
      </c>
      <c r="F6" s="3" t="s">
        <v>33</v>
      </c>
      <c r="G6" s="20">
        <v>683.7</v>
      </c>
      <c r="H6" s="20">
        <v>679.2</v>
      </c>
      <c r="I6" s="20">
        <v>679</v>
      </c>
      <c r="J6" s="23">
        <v>15</v>
      </c>
      <c r="K6" s="20">
        <v>664</v>
      </c>
      <c r="L6" s="23">
        <v>15</v>
      </c>
      <c r="M6" s="23">
        <v>15</v>
      </c>
      <c r="N6" s="3" t="s">
        <v>111</v>
      </c>
      <c r="O6" s="3" t="s">
        <v>100</v>
      </c>
      <c r="P6" s="3" t="s">
        <v>102</v>
      </c>
      <c r="Q6" s="6" t="s">
        <v>105</v>
      </c>
    </row>
    <row r="7" spans="2:17" ht="15.5" x14ac:dyDescent="0.35">
      <c r="B7" s="189"/>
      <c r="C7" s="13">
        <v>3</v>
      </c>
      <c r="D7" s="8">
        <v>10114.51</v>
      </c>
      <c r="E7" s="3" t="s">
        <v>18</v>
      </c>
      <c r="F7" s="3" t="s">
        <v>33</v>
      </c>
      <c r="G7" s="20">
        <v>683.7</v>
      </c>
      <c r="H7" s="20">
        <v>679.2</v>
      </c>
      <c r="I7" s="20">
        <v>679</v>
      </c>
      <c r="J7" s="23">
        <v>15</v>
      </c>
      <c r="K7" s="20">
        <v>664</v>
      </c>
      <c r="L7" s="23">
        <v>15</v>
      </c>
      <c r="M7" s="23">
        <v>15</v>
      </c>
      <c r="N7" s="3" t="s">
        <v>111</v>
      </c>
      <c r="O7" s="3" t="s">
        <v>100</v>
      </c>
      <c r="P7" s="3" t="s">
        <v>102</v>
      </c>
      <c r="Q7" s="6" t="s">
        <v>105</v>
      </c>
    </row>
    <row r="8" spans="2:17" ht="15.5" x14ac:dyDescent="0.35">
      <c r="B8" s="189"/>
      <c r="C8" s="14">
        <v>4</v>
      </c>
      <c r="D8" s="8">
        <v>10114.51</v>
      </c>
      <c r="E8" s="3" t="s">
        <v>19</v>
      </c>
      <c r="F8" s="3" t="s">
        <v>33</v>
      </c>
      <c r="G8" s="20">
        <v>683.7</v>
      </c>
      <c r="H8" s="20">
        <v>679.2</v>
      </c>
      <c r="I8" s="20">
        <v>679</v>
      </c>
      <c r="J8" s="23">
        <v>15</v>
      </c>
      <c r="K8" s="20">
        <v>664</v>
      </c>
      <c r="L8" s="23">
        <v>15</v>
      </c>
      <c r="M8" s="23">
        <v>15</v>
      </c>
      <c r="N8" s="3" t="s">
        <v>111</v>
      </c>
      <c r="O8" s="3" t="s">
        <v>100</v>
      </c>
      <c r="P8" s="3" t="s">
        <v>102</v>
      </c>
      <c r="Q8" s="6" t="s">
        <v>105</v>
      </c>
    </row>
    <row r="9" spans="2:17" ht="15.5" x14ac:dyDescent="0.35">
      <c r="B9" s="189"/>
      <c r="C9" s="14">
        <v>5</v>
      </c>
      <c r="D9" s="8">
        <v>10114.51</v>
      </c>
      <c r="E9" s="3" t="s">
        <v>20</v>
      </c>
      <c r="F9" s="3" t="s">
        <v>33</v>
      </c>
      <c r="G9" s="20">
        <v>683.7</v>
      </c>
      <c r="H9" s="20">
        <v>679.2</v>
      </c>
      <c r="I9" s="20">
        <v>679</v>
      </c>
      <c r="J9" s="23">
        <v>15</v>
      </c>
      <c r="K9" s="20">
        <v>664</v>
      </c>
      <c r="L9" s="23">
        <v>15</v>
      </c>
      <c r="M9" s="23">
        <v>15</v>
      </c>
      <c r="N9" s="3" t="s">
        <v>111</v>
      </c>
      <c r="O9" s="3" t="s">
        <v>100</v>
      </c>
      <c r="P9" s="3" t="s">
        <v>102</v>
      </c>
      <c r="Q9" s="6" t="s">
        <v>105</v>
      </c>
    </row>
    <row r="10" spans="2:17" ht="15.5" x14ac:dyDescent="0.35">
      <c r="B10" s="189"/>
      <c r="C10" s="14">
        <v>6</v>
      </c>
      <c r="D10" s="8">
        <v>10114.51</v>
      </c>
      <c r="E10" s="3" t="s">
        <v>21</v>
      </c>
      <c r="F10" s="3" t="s">
        <v>33</v>
      </c>
      <c r="G10" s="20">
        <v>683.7</v>
      </c>
      <c r="H10" s="20">
        <v>679.2</v>
      </c>
      <c r="I10" s="20">
        <v>679</v>
      </c>
      <c r="J10" s="23">
        <v>15</v>
      </c>
      <c r="K10" s="20">
        <v>664</v>
      </c>
      <c r="L10" s="23">
        <v>15</v>
      </c>
      <c r="M10" s="23">
        <v>15</v>
      </c>
      <c r="N10" s="3" t="s">
        <v>111</v>
      </c>
      <c r="O10" s="3" t="s">
        <v>100</v>
      </c>
      <c r="P10" s="3" t="s">
        <v>102</v>
      </c>
      <c r="Q10" s="6" t="s">
        <v>105</v>
      </c>
    </row>
    <row r="11" spans="2:17" ht="15.5" x14ac:dyDescent="0.35">
      <c r="B11" s="189"/>
      <c r="C11" s="14">
        <v>7</v>
      </c>
      <c r="D11" s="8">
        <v>10114.51</v>
      </c>
      <c r="E11" s="3" t="s">
        <v>22</v>
      </c>
      <c r="F11" s="3" t="s">
        <v>33</v>
      </c>
      <c r="G11" s="20">
        <v>683.7</v>
      </c>
      <c r="H11" s="20">
        <v>679.2</v>
      </c>
      <c r="I11" s="20">
        <v>679</v>
      </c>
      <c r="J11" s="23">
        <v>15</v>
      </c>
      <c r="K11" s="20">
        <v>664</v>
      </c>
      <c r="L11" s="23">
        <v>15</v>
      </c>
      <c r="M11" s="23">
        <v>15</v>
      </c>
      <c r="N11" s="3" t="s">
        <v>111</v>
      </c>
      <c r="O11" s="3" t="s">
        <v>100</v>
      </c>
      <c r="P11" s="3" t="s">
        <v>102</v>
      </c>
      <c r="Q11" s="6" t="s">
        <v>105</v>
      </c>
    </row>
    <row r="12" spans="2:17" ht="15.5" x14ac:dyDescent="0.35">
      <c r="B12" s="189"/>
      <c r="C12" s="15">
        <v>8</v>
      </c>
      <c r="D12" s="8">
        <v>10109.67</v>
      </c>
      <c r="E12" s="3" t="s">
        <v>97</v>
      </c>
      <c r="F12" s="3" t="s">
        <v>33</v>
      </c>
      <c r="G12" s="20">
        <v>683.7</v>
      </c>
      <c r="H12" s="20">
        <v>679.2</v>
      </c>
      <c r="I12" s="20">
        <v>679</v>
      </c>
      <c r="J12" s="23">
        <v>15</v>
      </c>
      <c r="K12" s="20">
        <v>664</v>
      </c>
      <c r="L12" s="23">
        <v>15</v>
      </c>
      <c r="M12" s="23">
        <v>15</v>
      </c>
      <c r="N12" s="3" t="s">
        <v>111</v>
      </c>
      <c r="O12" s="3" t="s">
        <v>100</v>
      </c>
      <c r="P12" s="3" t="s">
        <v>102</v>
      </c>
      <c r="Q12" s="6" t="s">
        <v>105</v>
      </c>
    </row>
    <row r="13" spans="2:17" ht="16" thickBot="1" x14ac:dyDescent="0.4">
      <c r="B13" s="190"/>
      <c r="C13" s="16">
        <v>9</v>
      </c>
      <c r="D13" s="10">
        <v>10103.950000000001</v>
      </c>
      <c r="E13" s="11" t="s">
        <v>98</v>
      </c>
      <c r="F13" s="3" t="s">
        <v>33</v>
      </c>
      <c r="G13" s="21">
        <v>683.7</v>
      </c>
      <c r="H13" s="21">
        <v>679.2</v>
      </c>
      <c r="I13" s="21">
        <v>679</v>
      </c>
      <c r="J13" s="24">
        <v>15</v>
      </c>
      <c r="K13" s="21">
        <v>664</v>
      </c>
      <c r="L13" s="24">
        <v>15</v>
      </c>
      <c r="M13" s="24">
        <v>15</v>
      </c>
      <c r="N13" s="11" t="s">
        <v>111</v>
      </c>
      <c r="O13" s="11" t="s">
        <v>100</v>
      </c>
      <c r="P13" s="11" t="s">
        <v>102</v>
      </c>
      <c r="Q13" s="18" t="s">
        <v>105</v>
      </c>
    </row>
    <row r="14" spans="2:17" ht="15.5" customHeight="1" x14ac:dyDescent="0.35">
      <c r="B14" s="188" t="s">
        <v>3</v>
      </c>
      <c r="C14" s="12">
        <v>10</v>
      </c>
      <c r="D14" s="9">
        <v>10220.700000000001</v>
      </c>
      <c r="E14" s="4" t="s">
        <v>23</v>
      </c>
      <c r="F14" s="4" t="s">
        <v>34</v>
      </c>
      <c r="G14" s="19">
        <v>665.2</v>
      </c>
      <c r="H14" s="19">
        <v>665.2</v>
      </c>
      <c r="I14" s="19">
        <v>677.2</v>
      </c>
      <c r="J14" s="22">
        <v>17</v>
      </c>
      <c r="K14" s="19">
        <v>660.2</v>
      </c>
      <c r="L14" s="22">
        <v>5</v>
      </c>
      <c r="M14" s="22">
        <v>5</v>
      </c>
      <c r="N14" s="4" t="s">
        <v>99</v>
      </c>
      <c r="O14" s="4" t="s">
        <v>100</v>
      </c>
      <c r="P14" s="4" t="s">
        <v>103</v>
      </c>
      <c r="Q14" s="5" t="s">
        <v>106</v>
      </c>
    </row>
    <row r="15" spans="2:17" ht="15.5" x14ac:dyDescent="0.35">
      <c r="B15" s="189"/>
      <c r="C15" s="13">
        <v>11</v>
      </c>
      <c r="D15" s="8">
        <v>10211.18</v>
      </c>
      <c r="E15" s="3" t="s">
        <v>24</v>
      </c>
      <c r="F15" s="3" t="s">
        <v>34</v>
      </c>
      <c r="G15" s="20">
        <v>665.2</v>
      </c>
      <c r="H15" s="20">
        <v>665.2</v>
      </c>
      <c r="I15" s="20">
        <v>677.2</v>
      </c>
      <c r="J15" s="23">
        <v>17</v>
      </c>
      <c r="K15" s="20">
        <v>660.2</v>
      </c>
      <c r="L15" s="23">
        <v>5</v>
      </c>
      <c r="M15" s="23">
        <v>5</v>
      </c>
      <c r="N15" s="3" t="s">
        <v>99</v>
      </c>
      <c r="O15" s="3" t="s">
        <v>100</v>
      </c>
      <c r="P15" s="3" t="s">
        <v>103</v>
      </c>
      <c r="Q15" s="6" t="s">
        <v>106</v>
      </c>
    </row>
    <row r="16" spans="2:17" ht="15.5" x14ac:dyDescent="0.35">
      <c r="B16" s="189"/>
      <c r="C16" s="13">
        <v>12</v>
      </c>
      <c r="D16" s="8">
        <v>10211.18</v>
      </c>
      <c r="E16" s="3" t="s">
        <v>25</v>
      </c>
      <c r="F16" s="3" t="s">
        <v>34</v>
      </c>
      <c r="G16" s="20">
        <v>665.2</v>
      </c>
      <c r="H16" s="20">
        <v>665.2</v>
      </c>
      <c r="I16" s="20">
        <v>677.2</v>
      </c>
      <c r="J16" s="23">
        <v>17</v>
      </c>
      <c r="K16" s="20">
        <v>660.2</v>
      </c>
      <c r="L16" s="23">
        <v>5</v>
      </c>
      <c r="M16" s="23">
        <v>5</v>
      </c>
      <c r="N16" s="3" t="s">
        <v>99</v>
      </c>
      <c r="O16" s="3" t="s">
        <v>100</v>
      </c>
      <c r="P16" s="3" t="s">
        <v>103</v>
      </c>
      <c r="Q16" s="6" t="s">
        <v>106</v>
      </c>
    </row>
    <row r="17" spans="2:17" ht="15.5" x14ac:dyDescent="0.35">
      <c r="B17" s="189"/>
      <c r="C17" s="14">
        <v>13</v>
      </c>
      <c r="D17" s="8">
        <v>10211.18</v>
      </c>
      <c r="E17" s="3" t="s">
        <v>26</v>
      </c>
      <c r="F17" s="3" t="s">
        <v>34</v>
      </c>
      <c r="G17" s="20">
        <v>665.2</v>
      </c>
      <c r="H17" s="20">
        <v>665.2</v>
      </c>
      <c r="I17" s="20">
        <v>677.2</v>
      </c>
      <c r="J17" s="23">
        <v>17</v>
      </c>
      <c r="K17" s="20">
        <v>660.2</v>
      </c>
      <c r="L17" s="23">
        <v>5</v>
      </c>
      <c r="M17" s="23">
        <v>5</v>
      </c>
      <c r="N17" s="3" t="s">
        <v>99</v>
      </c>
      <c r="O17" s="3" t="s">
        <v>100</v>
      </c>
      <c r="P17" s="3" t="s">
        <v>103</v>
      </c>
      <c r="Q17" s="6" t="s">
        <v>106</v>
      </c>
    </row>
    <row r="18" spans="2:17" ht="15.5" x14ac:dyDescent="0.35">
      <c r="B18" s="189"/>
      <c r="C18" s="14">
        <v>14</v>
      </c>
      <c r="D18" s="8">
        <v>10211.18</v>
      </c>
      <c r="E18" s="3" t="s">
        <v>27</v>
      </c>
      <c r="F18" s="3" t="s">
        <v>34</v>
      </c>
      <c r="G18" s="20">
        <v>665.2</v>
      </c>
      <c r="H18" s="20">
        <v>665.2</v>
      </c>
      <c r="I18" s="20">
        <v>677.2</v>
      </c>
      <c r="J18" s="23">
        <v>17</v>
      </c>
      <c r="K18" s="20">
        <v>660.2</v>
      </c>
      <c r="L18" s="23">
        <v>5</v>
      </c>
      <c r="M18" s="23">
        <v>5</v>
      </c>
      <c r="N18" s="3" t="s">
        <v>99</v>
      </c>
      <c r="O18" s="3" t="s">
        <v>100</v>
      </c>
      <c r="P18" s="3" t="s">
        <v>103</v>
      </c>
      <c r="Q18" s="6" t="s">
        <v>106</v>
      </c>
    </row>
    <row r="19" spans="2:17" ht="15.5" x14ac:dyDescent="0.35">
      <c r="B19" s="189"/>
      <c r="C19" s="14">
        <v>15</v>
      </c>
      <c r="D19" s="8">
        <v>10211.18</v>
      </c>
      <c r="E19" s="3" t="s">
        <v>28</v>
      </c>
      <c r="F19" s="3" t="s">
        <v>34</v>
      </c>
      <c r="G19" s="20">
        <v>665.2</v>
      </c>
      <c r="H19" s="20">
        <v>665.2</v>
      </c>
      <c r="I19" s="20">
        <v>677.2</v>
      </c>
      <c r="J19" s="23">
        <v>17</v>
      </c>
      <c r="K19" s="20">
        <v>660.2</v>
      </c>
      <c r="L19" s="23">
        <v>5</v>
      </c>
      <c r="M19" s="23">
        <v>5</v>
      </c>
      <c r="N19" s="3" t="s">
        <v>99</v>
      </c>
      <c r="O19" s="3" t="s">
        <v>100</v>
      </c>
      <c r="P19" s="3" t="s">
        <v>103</v>
      </c>
      <c r="Q19" s="6" t="s">
        <v>106</v>
      </c>
    </row>
    <row r="20" spans="2:17" ht="15.5" x14ac:dyDescent="0.35">
      <c r="B20" s="189"/>
      <c r="C20" s="14">
        <v>16</v>
      </c>
      <c r="D20" s="8">
        <v>10211.18</v>
      </c>
      <c r="E20" s="3" t="s">
        <v>29</v>
      </c>
      <c r="F20" s="3" t="s">
        <v>34</v>
      </c>
      <c r="G20" s="20">
        <v>665.2</v>
      </c>
      <c r="H20" s="20">
        <v>665.2</v>
      </c>
      <c r="I20" s="20">
        <v>677.2</v>
      </c>
      <c r="J20" s="23">
        <v>17</v>
      </c>
      <c r="K20" s="20">
        <v>660.2</v>
      </c>
      <c r="L20" s="23">
        <v>5</v>
      </c>
      <c r="M20" s="23">
        <v>5</v>
      </c>
      <c r="N20" s="3" t="s">
        <v>99</v>
      </c>
      <c r="O20" s="3" t="s">
        <v>100</v>
      </c>
      <c r="P20" s="3" t="s">
        <v>103</v>
      </c>
      <c r="Q20" s="6" t="s">
        <v>106</v>
      </c>
    </row>
    <row r="21" spans="2:17" ht="16" thickBot="1" x14ac:dyDescent="0.4">
      <c r="B21" s="190"/>
      <c r="C21" s="17">
        <v>17</v>
      </c>
      <c r="D21" s="10">
        <v>10220.64</v>
      </c>
      <c r="E21" s="11" t="s">
        <v>30</v>
      </c>
      <c r="F21" s="11" t="s">
        <v>34</v>
      </c>
      <c r="G21" s="21">
        <v>665.2</v>
      </c>
      <c r="H21" s="21">
        <v>665.2</v>
      </c>
      <c r="I21" s="21">
        <v>677.2</v>
      </c>
      <c r="J21" s="24">
        <v>17</v>
      </c>
      <c r="K21" s="21">
        <v>660.2</v>
      </c>
      <c r="L21" s="24">
        <v>5</v>
      </c>
      <c r="M21" s="24">
        <v>5</v>
      </c>
      <c r="N21" s="11" t="s">
        <v>99</v>
      </c>
      <c r="O21" s="11" t="s">
        <v>100</v>
      </c>
      <c r="P21" s="11" t="s">
        <v>103</v>
      </c>
      <c r="Q21" s="18" t="s">
        <v>106</v>
      </c>
    </row>
  </sheetData>
  <mergeCells count="4">
    <mergeCell ref="B4:C4"/>
    <mergeCell ref="B5:B13"/>
    <mergeCell ref="B14:B21"/>
    <mergeCell ref="B2:Q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52FA-1632-406D-8E4D-B5993EFBF318}">
  <dimension ref="A2:W37"/>
  <sheetViews>
    <sheetView zoomScale="85" zoomScaleNormal="85" workbookViewId="0">
      <selection activeCell="AB26" sqref="AB26"/>
    </sheetView>
  </sheetViews>
  <sheetFormatPr defaultRowHeight="14" x14ac:dyDescent="0.3"/>
  <cols>
    <col min="1" max="1" width="25.58203125" customWidth="1"/>
    <col min="2" max="11" width="10.08203125" customWidth="1"/>
    <col min="12" max="12" width="20.58203125" customWidth="1"/>
    <col min="13" max="13" width="19.75" customWidth="1"/>
    <col min="14" max="23" width="10.08203125" customWidth="1"/>
  </cols>
  <sheetData>
    <row r="2" spans="1:23" ht="14" customHeight="1" x14ac:dyDescent="0.3">
      <c r="A2" s="154" t="s">
        <v>60</v>
      </c>
      <c r="B2" s="154"/>
      <c r="C2" s="154"/>
      <c r="D2" s="154"/>
      <c r="E2" s="154"/>
      <c r="F2" s="154"/>
      <c r="G2" s="154"/>
    </row>
    <row r="3" spans="1:23" ht="14.5" thickBot="1" x14ac:dyDescent="0.35">
      <c r="A3" s="155"/>
      <c r="B3" s="155"/>
      <c r="C3" s="155"/>
      <c r="D3" s="155"/>
      <c r="E3" s="155"/>
      <c r="F3" s="155"/>
      <c r="G3" s="155"/>
      <c r="M3" t="s">
        <v>59</v>
      </c>
    </row>
    <row r="4" spans="1:23" ht="24.75" customHeight="1" thickBot="1" x14ac:dyDescent="0.3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7"/>
      <c r="K4" s="148"/>
      <c r="M4" s="146" t="s">
        <v>0</v>
      </c>
      <c r="N4" s="147"/>
      <c r="O4" s="147"/>
      <c r="P4" s="147"/>
      <c r="Q4" s="147"/>
      <c r="R4" s="147"/>
      <c r="S4" s="147"/>
      <c r="T4" s="147"/>
      <c r="U4" s="147"/>
      <c r="V4" s="147"/>
      <c r="W4" s="148"/>
    </row>
    <row r="5" spans="1:23" ht="24.75" customHeight="1" thickBot="1" x14ac:dyDescent="0.35">
      <c r="A5" s="149" t="s">
        <v>9</v>
      </c>
      <c r="B5" s="151" t="s">
        <v>93</v>
      </c>
      <c r="C5" s="152"/>
      <c r="D5" s="151" t="s">
        <v>62</v>
      </c>
      <c r="E5" s="152"/>
      <c r="F5" s="151" t="s">
        <v>63</v>
      </c>
      <c r="G5" s="152"/>
      <c r="H5" s="151" t="s">
        <v>64</v>
      </c>
      <c r="I5" s="152"/>
      <c r="J5" s="151" t="s">
        <v>92</v>
      </c>
      <c r="K5" s="152"/>
      <c r="M5" s="149" t="s">
        <v>9</v>
      </c>
      <c r="N5" s="151" t="s">
        <v>61</v>
      </c>
      <c r="O5" s="152"/>
      <c r="P5" s="151" t="s">
        <v>62</v>
      </c>
      <c r="Q5" s="152"/>
      <c r="R5" s="151" t="s">
        <v>63</v>
      </c>
      <c r="S5" s="152"/>
      <c r="T5" s="151" t="s">
        <v>64</v>
      </c>
      <c r="U5" s="152"/>
      <c r="V5" s="151" t="s">
        <v>65</v>
      </c>
      <c r="W5" s="152"/>
    </row>
    <row r="6" spans="1:23" ht="24.75" customHeight="1" thickBot="1" x14ac:dyDescent="0.35">
      <c r="A6" s="150"/>
      <c r="B6" s="136" t="s">
        <v>5</v>
      </c>
      <c r="C6" s="49" t="s">
        <v>7</v>
      </c>
      <c r="D6" s="49" t="s">
        <v>5</v>
      </c>
      <c r="E6" s="49" t="s">
        <v>7</v>
      </c>
      <c r="F6" s="136" t="s">
        <v>5</v>
      </c>
      <c r="G6" s="49" t="s">
        <v>7</v>
      </c>
      <c r="H6" s="49" t="s">
        <v>5</v>
      </c>
      <c r="I6" s="49" t="s">
        <v>7</v>
      </c>
      <c r="J6" s="49" t="s">
        <v>5</v>
      </c>
      <c r="K6" s="49" t="s">
        <v>7</v>
      </c>
      <c r="M6" s="150"/>
      <c r="N6" s="136" t="s">
        <v>5</v>
      </c>
      <c r="O6" s="49" t="s">
        <v>7</v>
      </c>
      <c r="P6" s="49" t="s">
        <v>5</v>
      </c>
      <c r="Q6" s="49" t="s">
        <v>7</v>
      </c>
      <c r="R6" s="136" t="s">
        <v>5</v>
      </c>
      <c r="S6" s="49" t="s">
        <v>7</v>
      </c>
      <c r="T6" s="49" t="s">
        <v>5</v>
      </c>
      <c r="U6" s="49" t="s">
        <v>7</v>
      </c>
      <c r="V6" s="49" t="s">
        <v>5</v>
      </c>
      <c r="W6" s="49" t="s">
        <v>7</v>
      </c>
    </row>
    <row r="7" spans="1:23" ht="35.15" customHeight="1" thickBot="1" x14ac:dyDescent="0.35">
      <c r="A7" s="139" t="s">
        <v>1</v>
      </c>
      <c r="B7" s="50">
        <v>10114.51</v>
      </c>
      <c r="C7" s="51">
        <v>698.75736800000004</v>
      </c>
      <c r="D7" s="50">
        <v>10138.676666666666</v>
      </c>
      <c r="E7" s="51">
        <v>698.12468661705566</v>
      </c>
      <c r="F7" s="50">
        <v>10162.843333333334</v>
      </c>
      <c r="G7" s="51">
        <v>697.08466928372218</v>
      </c>
      <c r="H7" s="50">
        <v>10187.01</v>
      </c>
      <c r="I7" s="51">
        <v>695.59495056150001</v>
      </c>
      <c r="J7" s="50">
        <v>10211.176666666666</v>
      </c>
      <c r="K7" s="51">
        <v>693.65553045038894</v>
      </c>
      <c r="M7" s="139" t="s">
        <v>1</v>
      </c>
      <c r="N7" s="50">
        <v>10114.51</v>
      </c>
      <c r="O7" s="51">
        <v>698.75736800000004</v>
      </c>
      <c r="P7" s="50">
        <v>10138.676666666666</v>
      </c>
      <c r="Q7" s="51">
        <v>697.87</v>
      </c>
      <c r="R7" s="50">
        <v>10162.843333333334</v>
      </c>
      <c r="S7" s="51">
        <v>696.83</v>
      </c>
      <c r="T7" s="50">
        <v>10187.01</v>
      </c>
      <c r="U7" s="51">
        <v>695.34</v>
      </c>
      <c r="V7" s="50">
        <v>10211.176666666666</v>
      </c>
      <c r="W7" s="51">
        <v>693.41</v>
      </c>
    </row>
    <row r="8" spans="1:23" ht="35.15" customHeight="1" thickBot="1" x14ac:dyDescent="0.35">
      <c r="A8" s="49" t="s">
        <v>66</v>
      </c>
      <c r="B8" s="50">
        <v>10114.51</v>
      </c>
      <c r="C8" s="51">
        <v>698.80136800000002</v>
      </c>
      <c r="D8" s="50">
        <v>10138.676666666666</v>
      </c>
      <c r="E8" s="51">
        <v>698.16868661705564</v>
      </c>
      <c r="F8" s="50">
        <v>10162.843333333334</v>
      </c>
      <c r="G8" s="51">
        <v>697.12866928372216</v>
      </c>
      <c r="H8" s="50">
        <v>10187.01</v>
      </c>
      <c r="I8" s="51">
        <v>695.6389505615</v>
      </c>
      <c r="J8" s="50">
        <v>10211.176666666666</v>
      </c>
      <c r="K8" s="51">
        <v>693.69953045038892</v>
      </c>
      <c r="M8" s="49" t="s">
        <v>66</v>
      </c>
      <c r="N8" s="50">
        <v>10114.51</v>
      </c>
      <c r="O8" s="51">
        <v>698.80136800000002</v>
      </c>
      <c r="P8" s="50">
        <v>10138.676666666666</v>
      </c>
      <c r="Q8" s="51">
        <v>698.08</v>
      </c>
      <c r="R8" s="50">
        <v>10162.843333333334</v>
      </c>
      <c r="S8" s="51">
        <v>697.05</v>
      </c>
      <c r="T8" s="50">
        <v>10187.01</v>
      </c>
      <c r="U8" s="51">
        <v>695.56</v>
      </c>
      <c r="V8" s="50">
        <v>10211.176666666666</v>
      </c>
      <c r="W8" s="51">
        <v>693.62</v>
      </c>
    </row>
    <row r="9" spans="1:23" ht="35.15" customHeight="1" thickBot="1" x14ac:dyDescent="0.35">
      <c r="A9" s="49" t="s">
        <v>67</v>
      </c>
      <c r="B9" s="50">
        <v>10114.51</v>
      </c>
      <c r="C9" s="51">
        <v>698.90003466666667</v>
      </c>
      <c r="D9" s="50">
        <v>10138.676666666666</v>
      </c>
      <c r="E9" s="51">
        <v>698.26735328372229</v>
      </c>
      <c r="F9" s="50">
        <v>10162.843333333334</v>
      </c>
      <c r="G9" s="51">
        <v>697.22733595038881</v>
      </c>
      <c r="H9" s="50">
        <v>10187.01</v>
      </c>
      <c r="I9" s="51">
        <v>695.73761722816664</v>
      </c>
      <c r="J9" s="50">
        <v>10211.176666666666</v>
      </c>
      <c r="K9" s="51">
        <v>693.79819711705557</v>
      </c>
      <c r="M9" s="49" t="s">
        <v>67</v>
      </c>
      <c r="N9" s="50">
        <v>10114.51</v>
      </c>
      <c r="O9" s="51">
        <v>698.90003466666667</v>
      </c>
      <c r="P9" s="50">
        <v>10138.676666666666</v>
      </c>
      <c r="Q9" s="51">
        <v>698.26735328372229</v>
      </c>
      <c r="R9" s="50">
        <v>10162.843333333334</v>
      </c>
      <c r="S9" s="51">
        <v>697.22733595038881</v>
      </c>
      <c r="T9" s="50">
        <v>10187.01</v>
      </c>
      <c r="U9" s="51">
        <v>695.73761722816664</v>
      </c>
      <c r="V9" s="50">
        <v>10211.176666666666</v>
      </c>
      <c r="W9" s="51">
        <v>693.79819711705557</v>
      </c>
    </row>
    <row r="10" spans="1:23" ht="35.15" customHeight="1" thickBot="1" x14ac:dyDescent="0.35">
      <c r="A10" s="118" t="s">
        <v>94</v>
      </c>
      <c r="B10" s="50">
        <v>10114.51</v>
      </c>
      <c r="C10" s="51">
        <v>698.96536800000001</v>
      </c>
      <c r="D10" s="50">
        <v>10138.676666666666</v>
      </c>
      <c r="E10" s="51">
        <v>698.33268661705563</v>
      </c>
      <c r="F10" s="50">
        <v>10162.843333333334</v>
      </c>
      <c r="G10" s="51">
        <v>697.29266928372215</v>
      </c>
      <c r="H10" s="50">
        <v>10187.01</v>
      </c>
      <c r="I10" s="51">
        <v>695.80295056149998</v>
      </c>
      <c r="J10" s="50">
        <v>10211.176666666666</v>
      </c>
      <c r="K10" s="51">
        <v>693.86353045038891</v>
      </c>
      <c r="M10" s="49" t="s">
        <v>68</v>
      </c>
      <c r="N10" s="50">
        <v>10114.51</v>
      </c>
      <c r="O10" s="51">
        <v>698.96536800000001</v>
      </c>
      <c r="P10" s="50">
        <v>10138.676666666666</v>
      </c>
      <c r="Q10" s="51">
        <v>698.33268661705563</v>
      </c>
      <c r="R10" s="50">
        <v>10162.843333333334</v>
      </c>
      <c r="S10" s="51">
        <v>697.29266928372215</v>
      </c>
      <c r="T10" s="50">
        <v>10187.01</v>
      </c>
      <c r="U10" s="51">
        <v>695.80295056149998</v>
      </c>
      <c r="V10" s="50">
        <v>10211.176666666666</v>
      </c>
      <c r="W10" s="51">
        <v>693.86353045038891</v>
      </c>
    </row>
    <row r="11" spans="1:23" ht="35.15" customHeight="1" thickBot="1" x14ac:dyDescent="0.35">
      <c r="A11" s="49" t="s">
        <v>69</v>
      </c>
      <c r="B11" s="50">
        <v>10114.51</v>
      </c>
      <c r="C11" s="51">
        <v>698.93203466666671</v>
      </c>
      <c r="D11" s="50">
        <v>10138.676666666666</v>
      </c>
      <c r="E11" s="51">
        <v>698.29935328372233</v>
      </c>
      <c r="F11" s="50">
        <v>10162.843333333334</v>
      </c>
      <c r="G11" s="51">
        <v>697.25933595038885</v>
      </c>
      <c r="H11" s="50">
        <v>10187.01</v>
      </c>
      <c r="I11" s="51">
        <v>695.76961722816668</v>
      </c>
      <c r="J11" s="50">
        <v>10211.176666666666</v>
      </c>
      <c r="K11" s="51">
        <v>693.8301971170556</v>
      </c>
      <c r="M11" s="49" t="s">
        <v>69</v>
      </c>
      <c r="N11" s="50">
        <v>10114.51</v>
      </c>
      <c r="O11" s="51">
        <v>698.93203466666671</v>
      </c>
      <c r="P11" s="50">
        <v>10138.676666666666</v>
      </c>
      <c r="Q11" s="51">
        <v>698.3</v>
      </c>
      <c r="R11" s="50">
        <v>10162.843333333334</v>
      </c>
      <c r="S11" s="51">
        <v>697.25933595038885</v>
      </c>
      <c r="T11" s="50">
        <v>10187.01</v>
      </c>
      <c r="U11" s="51">
        <v>695.76961722816668</v>
      </c>
      <c r="V11" s="50">
        <v>10211.176666666666</v>
      </c>
      <c r="W11" s="51">
        <v>693.8301971170556</v>
      </c>
    </row>
    <row r="12" spans="1:23" ht="35.15" customHeight="1" thickBot="1" x14ac:dyDescent="0.35">
      <c r="A12" s="49" t="s">
        <v>70</v>
      </c>
      <c r="B12" s="50">
        <v>10114.51</v>
      </c>
      <c r="C12" s="51">
        <v>698.83336800000006</v>
      </c>
      <c r="D12" s="50">
        <v>10138.676666666666</v>
      </c>
      <c r="E12" s="51">
        <v>698.20068661705568</v>
      </c>
      <c r="F12" s="50">
        <v>10162.843333333334</v>
      </c>
      <c r="G12" s="51">
        <v>697.1606692837222</v>
      </c>
      <c r="H12" s="50">
        <v>10187.01</v>
      </c>
      <c r="I12" s="51">
        <v>695.67095056150004</v>
      </c>
      <c r="J12" s="50">
        <v>10211.176666666666</v>
      </c>
      <c r="K12" s="51">
        <v>693.73153045038896</v>
      </c>
      <c r="M12" s="49" t="s">
        <v>70</v>
      </c>
      <c r="N12" s="50">
        <v>10114.51</v>
      </c>
      <c r="O12" s="51">
        <v>698.83336800000006</v>
      </c>
      <c r="P12" s="50">
        <v>10138.676666666666</v>
      </c>
      <c r="Q12" s="51">
        <v>698.2</v>
      </c>
      <c r="R12" s="50">
        <v>10162.843333333334</v>
      </c>
      <c r="S12" s="51">
        <v>697.1606692837222</v>
      </c>
      <c r="T12" s="50">
        <v>10187.01</v>
      </c>
      <c r="U12" s="51">
        <v>695.67095056150004</v>
      </c>
      <c r="V12" s="50">
        <v>10211.176666666666</v>
      </c>
      <c r="W12" s="51">
        <v>693.73153045038896</v>
      </c>
    </row>
    <row r="13" spans="1:23" ht="35.15" customHeight="1" thickBot="1" x14ac:dyDescent="0.35">
      <c r="A13" s="49" t="s">
        <v>71</v>
      </c>
      <c r="B13" s="50">
        <v>10114.51</v>
      </c>
      <c r="C13" s="51">
        <v>698.78936799999997</v>
      </c>
      <c r="D13" s="50">
        <v>10138.676666666666</v>
      </c>
      <c r="E13" s="51">
        <v>698.15668661705558</v>
      </c>
      <c r="F13" s="50">
        <v>10162.843333333334</v>
      </c>
      <c r="G13" s="51">
        <v>697.1166692837221</v>
      </c>
      <c r="H13" s="50">
        <v>10187.01</v>
      </c>
      <c r="I13" s="51">
        <v>695.62695056149994</v>
      </c>
      <c r="J13" s="50">
        <v>10211.176666666666</v>
      </c>
      <c r="K13" s="51">
        <v>693.68753045038886</v>
      </c>
      <c r="M13" s="49" t="s">
        <v>71</v>
      </c>
      <c r="N13" s="50">
        <v>10114.51</v>
      </c>
      <c r="O13" s="51">
        <v>698.78936799999997</v>
      </c>
      <c r="P13" s="50">
        <v>10138.676666666666</v>
      </c>
      <c r="Q13" s="51">
        <v>698.2</v>
      </c>
      <c r="R13" s="50">
        <v>10162.843333333334</v>
      </c>
      <c r="S13" s="51">
        <v>697.13</v>
      </c>
      <c r="T13" s="50">
        <v>10187.01</v>
      </c>
      <c r="U13" s="51">
        <v>695.76</v>
      </c>
      <c r="V13" s="50">
        <v>10211.176666666666</v>
      </c>
      <c r="W13" s="51">
        <v>693.68753045038886</v>
      </c>
    </row>
    <row r="14" spans="1:23" ht="35.15" customHeight="1" thickBot="1" x14ac:dyDescent="0.35">
      <c r="A14" s="49" t="s">
        <v>72</v>
      </c>
      <c r="B14" s="50">
        <v>10114.51</v>
      </c>
      <c r="C14" s="51">
        <v>698.78936799999997</v>
      </c>
      <c r="D14" s="50">
        <v>10138.676666666666</v>
      </c>
      <c r="E14" s="51">
        <v>698.15668661705558</v>
      </c>
      <c r="F14" s="50">
        <v>10162.843333333334</v>
      </c>
      <c r="G14" s="51">
        <v>697.1166692837221</v>
      </c>
      <c r="H14" s="50">
        <v>10187.01</v>
      </c>
      <c r="I14" s="51">
        <v>695.62695056149994</v>
      </c>
      <c r="J14" s="50">
        <v>10211.176666666666</v>
      </c>
      <c r="K14" s="51">
        <v>693.68753045038886</v>
      </c>
      <c r="M14" s="49" t="s">
        <v>72</v>
      </c>
      <c r="N14" s="50">
        <v>10114.51</v>
      </c>
      <c r="O14" s="51">
        <v>698.78936799999997</v>
      </c>
      <c r="P14" s="50">
        <v>10138.676666666666</v>
      </c>
      <c r="Q14" s="51">
        <v>698.2</v>
      </c>
      <c r="R14" s="50">
        <v>10162.843333333334</v>
      </c>
      <c r="S14" s="51">
        <v>697.13</v>
      </c>
      <c r="T14" s="50">
        <v>10187.01</v>
      </c>
      <c r="U14" s="51">
        <v>695.76</v>
      </c>
      <c r="V14" s="50">
        <v>10211.176666666666</v>
      </c>
      <c r="W14" s="51">
        <v>693.68753045038886</v>
      </c>
    </row>
    <row r="15" spans="1:23" ht="35.15" customHeight="1" thickBot="1" x14ac:dyDescent="0.35">
      <c r="A15" s="136" t="s">
        <v>4</v>
      </c>
      <c r="B15" s="52">
        <v>10114.51</v>
      </c>
      <c r="C15" s="53">
        <v>698.78936799999997</v>
      </c>
      <c r="D15" s="52">
        <v>10138.676666666666</v>
      </c>
      <c r="E15" s="53">
        <v>698.15668661705558</v>
      </c>
      <c r="F15" s="52">
        <v>10162.843333333334</v>
      </c>
      <c r="G15" s="53">
        <v>697.1166692837221</v>
      </c>
      <c r="H15" s="52">
        <v>10187.01</v>
      </c>
      <c r="I15" s="53">
        <v>695.62695056149994</v>
      </c>
      <c r="J15" s="52">
        <v>10211.176666666666</v>
      </c>
      <c r="K15" s="53">
        <v>693.68753045038886</v>
      </c>
      <c r="M15" s="136" t="s">
        <v>4</v>
      </c>
      <c r="N15" s="52">
        <v>10114.51</v>
      </c>
      <c r="O15" s="53">
        <v>698.78936799999997</v>
      </c>
      <c r="P15" s="52">
        <v>10138.676666666666</v>
      </c>
      <c r="Q15" s="53">
        <v>698.2</v>
      </c>
      <c r="R15" s="52">
        <v>10162.843333333334</v>
      </c>
      <c r="S15" s="53">
        <v>697.13</v>
      </c>
      <c r="T15" s="52">
        <v>10187.01</v>
      </c>
      <c r="U15" s="53">
        <v>695.76</v>
      </c>
      <c r="V15" s="52">
        <v>10211.176666666666</v>
      </c>
      <c r="W15" s="53">
        <v>693.68753045038886</v>
      </c>
    </row>
    <row r="16" spans="1:23" ht="20.25" customHeight="1" x14ac:dyDescent="0.3"/>
    <row r="17" spans="1:23" ht="25.5" customHeight="1" thickBot="1" x14ac:dyDescent="0.8">
      <c r="A17" s="1"/>
    </row>
    <row r="18" spans="1:23" ht="24.75" customHeight="1" thickBot="1" x14ac:dyDescent="0.35">
      <c r="A18" s="146" t="s">
        <v>8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8"/>
      <c r="N18" s="153" t="s">
        <v>61</v>
      </c>
      <c r="O18" s="153"/>
      <c r="P18" s="153" t="s">
        <v>62</v>
      </c>
      <c r="Q18" s="153"/>
      <c r="R18" s="153" t="s">
        <v>63</v>
      </c>
      <c r="S18" s="153"/>
      <c r="T18" s="153" t="s">
        <v>64</v>
      </c>
      <c r="U18" s="153"/>
      <c r="V18" s="153" t="s">
        <v>65</v>
      </c>
      <c r="W18" s="153"/>
    </row>
    <row r="19" spans="1:23" ht="24.75" customHeight="1" thickBot="1" x14ac:dyDescent="0.35">
      <c r="A19" s="149" t="s">
        <v>9</v>
      </c>
      <c r="B19" s="151" t="s">
        <v>93</v>
      </c>
      <c r="C19" s="152"/>
      <c r="D19" s="151" t="s">
        <v>62</v>
      </c>
      <c r="E19" s="152"/>
      <c r="F19" s="151" t="s">
        <v>63</v>
      </c>
      <c r="G19" s="152"/>
      <c r="H19" s="151" t="s">
        <v>64</v>
      </c>
      <c r="I19" s="152"/>
      <c r="J19" s="151" t="s">
        <v>92</v>
      </c>
      <c r="K19" s="152"/>
      <c r="M19" t="s">
        <v>1</v>
      </c>
      <c r="N19" s="54">
        <v>0</v>
      </c>
      <c r="O19" s="54">
        <v>0</v>
      </c>
      <c r="P19" s="54">
        <v>0</v>
      </c>
      <c r="Q19" s="54">
        <v>-0.2546866170556541</v>
      </c>
      <c r="R19" s="54">
        <v>0</v>
      </c>
      <c r="S19" s="54">
        <v>-0.25466928372213715</v>
      </c>
      <c r="T19" s="54">
        <v>0</v>
      </c>
      <c r="U19" s="54">
        <v>-0.25495056149998163</v>
      </c>
      <c r="V19" s="54">
        <v>0</v>
      </c>
      <c r="W19" s="54">
        <v>-0.24553045038896926</v>
      </c>
    </row>
    <row r="20" spans="1:23" ht="24.75" customHeight="1" thickBot="1" x14ac:dyDescent="0.35">
      <c r="A20" s="150"/>
      <c r="B20" s="136" t="s">
        <v>5</v>
      </c>
      <c r="C20" s="49" t="s">
        <v>7</v>
      </c>
      <c r="D20" s="49" t="s">
        <v>5</v>
      </c>
      <c r="E20" s="49" t="s">
        <v>7</v>
      </c>
      <c r="F20" s="136" t="s">
        <v>5</v>
      </c>
      <c r="G20" s="49" t="s">
        <v>7</v>
      </c>
      <c r="H20" s="49" t="s">
        <v>5</v>
      </c>
      <c r="I20" s="49" t="s">
        <v>7</v>
      </c>
      <c r="J20" s="49" t="s">
        <v>5</v>
      </c>
      <c r="K20" s="49" t="s">
        <v>7</v>
      </c>
      <c r="M20" t="s">
        <v>66</v>
      </c>
      <c r="N20" s="54">
        <v>0</v>
      </c>
      <c r="O20" s="54">
        <v>0</v>
      </c>
      <c r="P20" s="54">
        <v>0</v>
      </c>
      <c r="Q20" s="54">
        <v>-8.8686617055600436E-2</v>
      </c>
      <c r="R20" s="54">
        <v>0</v>
      </c>
      <c r="S20" s="54">
        <v>-7.8669283722206274E-2</v>
      </c>
      <c r="T20" s="54">
        <v>0</v>
      </c>
      <c r="U20" s="54">
        <v>-7.8950561500050753E-2</v>
      </c>
      <c r="V20" s="54">
        <v>0</v>
      </c>
      <c r="W20" s="54">
        <v>-7.9530450388915597E-2</v>
      </c>
    </row>
    <row r="21" spans="1:23" ht="24.75" customHeight="1" thickBot="1" x14ac:dyDescent="0.35">
      <c r="A21" s="49" t="s">
        <v>66</v>
      </c>
      <c r="B21" s="50">
        <v>10114.51</v>
      </c>
      <c r="C21" s="51">
        <v>698.09303466666665</v>
      </c>
      <c r="D21" s="50">
        <v>10138.676666666666</v>
      </c>
      <c r="E21" s="51">
        <v>697.57131161705558</v>
      </c>
      <c r="F21" s="50">
        <v>10162.843333333334</v>
      </c>
      <c r="G21" s="51">
        <v>696.58025261705541</v>
      </c>
      <c r="H21" s="50">
        <v>10187.01</v>
      </c>
      <c r="I21" s="51">
        <v>695.04157556149994</v>
      </c>
      <c r="J21" s="50">
        <v>10211.176666666666</v>
      </c>
      <c r="K21" s="51">
        <v>692.99119711705555</v>
      </c>
      <c r="M21" t="s">
        <v>67</v>
      </c>
      <c r="N21" s="54">
        <v>0</v>
      </c>
      <c r="O21" s="54">
        <v>0</v>
      </c>
      <c r="P21" s="54">
        <v>0</v>
      </c>
      <c r="Q21" s="54">
        <v>0</v>
      </c>
      <c r="R21" s="54">
        <v>0</v>
      </c>
      <c r="S21" s="54">
        <v>0</v>
      </c>
      <c r="T21" s="54">
        <v>0</v>
      </c>
      <c r="U21" s="54">
        <v>0</v>
      </c>
      <c r="V21" s="54">
        <v>0</v>
      </c>
      <c r="W21" s="54">
        <v>0</v>
      </c>
    </row>
    <row r="22" spans="1:23" ht="24.75" customHeight="1" thickBot="1" x14ac:dyDescent="0.35">
      <c r="A22" s="49" t="s">
        <v>67</v>
      </c>
      <c r="B22" s="50">
        <v>10114.51</v>
      </c>
      <c r="C22" s="51">
        <v>698.1917013333333</v>
      </c>
      <c r="D22" s="50">
        <v>10138.676666666666</v>
      </c>
      <c r="E22" s="51">
        <v>697.66997828372223</v>
      </c>
      <c r="F22" s="50">
        <v>10162.843333333334</v>
      </c>
      <c r="G22" s="51">
        <v>696.67891928372205</v>
      </c>
      <c r="H22" s="50">
        <v>10187.01</v>
      </c>
      <c r="I22" s="51">
        <v>695.14024222816658</v>
      </c>
      <c r="J22" s="50">
        <v>10211.176666666666</v>
      </c>
      <c r="K22" s="51">
        <v>693.08986378372219</v>
      </c>
      <c r="M22" t="s">
        <v>68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</row>
    <row r="23" spans="1:23" ht="24.75" customHeight="1" thickBot="1" x14ac:dyDescent="0.35">
      <c r="A23" s="49" t="s">
        <v>69</v>
      </c>
      <c r="B23" s="50">
        <v>10114.51</v>
      </c>
      <c r="C23" s="51">
        <v>698.22370133333334</v>
      </c>
      <c r="D23" s="50">
        <v>10138.676666666666</v>
      </c>
      <c r="E23" s="51">
        <v>697.70197828372227</v>
      </c>
      <c r="F23" s="50">
        <v>10162.843333333334</v>
      </c>
      <c r="G23" s="51">
        <v>696.71091928372209</v>
      </c>
      <c r="H23" s="50">
        <v>10187.01</v>
      </c>
      <c r="I23" s="51">
        <v>695.17224222816662</v>
      </c>
      <c r="J23" s="50">
        <v>10211.176666666666</v>
      </c>
      <c r="K23" s="51">
        <v>693.12186378372223</v>
      </c>
      <c r="M23" t="s">
        <v>69</v>
      </c>
      <c r="N23" s="54">
        <v>0</v>
      </c>
      <c r="O23" s="54">
        <v>0</v>
      </c>
      <c r="P23" s="54">
        <v>0</v>
      </c>
      <c r="Q23" s="54">
        <v>6.4671627762891148E-4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</row>
    <row r="24" spans="1:23" ht="24.75" customHeight="1" thickBot="1" x14ac:dyDescent="0.35">
      <c r="A24" s="49" t="s">
        <v>70</v>
      </c>
      <c r="B24" s="50">
        <v>10114.51</v>
      </c>
      <c r="C24" s="51">
        <v>698.12503466666669</v>
      </c>
      <c r="D24" s="50">
        <v>10138.676666666666</v>
      </c>
      <c r="E24" s="51">
        <v>697.60331161705562</v>
      </c>
      <c r="F24" s="50">
        <v>10162.843333333334</v>
      </c>
      <c r="G24" s="51">
        <v>696.61225261705545</v>
      </c>
      <c r="H24" s="50">
        <v>10187.01</v>
      </c>
      <c r="I24" s="51">
        <v>695.07357556149998</v>
      </c>
      <c r="J24" s="50">
        <v>10211.176666666666</v>
      </c>
      <c r="K24" s="51">
        <v>693.02319711705559</v>
      </c>
      <c r="M24" t="s">
        <v>70</v>
      </c>
      <c r="N24" s="54">
        <v>0</v>
      </c>
      <c r="O24" s="54">
        <v>0</v>
      </c>
      <c r="P24" s="54">
        <v>0</v>
      </c>
      <c r="Q24" s="54">
        <v>-6.8661705563499709E-4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</row>
    <row r="25" spans="1:23" ht="24.75" customHeight="1" thickBot="1" x14ac:dyDescent="0.35">
      <c r="A25" s="49" t="s">
        <v>72</v>
      </c>
      <c r="B25" s="52">
        <v>10114.51</v>
      </c>
      <c r="C25" s="53">
        <v>698.0810346666666</v>
      </c>
      <c r="D25" s="52">
        <v>10138.676666666666</v>
      </c>
      <c r="E25" s="53">
        <v>697.55931161705553</v>
      </c>
      <c r="F25" s="52">
        <v>10162.843333333334</v>
      </c>
      <c r="G25" s="53">
        <v>696.56825261705535</v>
      </c>
      <c r="H25" s="52">
        <v>10187.01</v>
      </c>
      <c r="I25" s="53">
        <v>695.02957556149988</v>
      </c>
      <c r="J25" s="52">
        <v>10211.176666666666</v>
      </c>
      <c r="K25" s="53">
        <v>692.97919711705549</v>
      </c>
      <c r="M25" t="s">
        <v>71</v>
      </c>
      <c r="N25" s="54">
        <v>0</v>
      </c>
      <c r="O25" s="54">
        <v>0</v>
      </c>
      <c r="P25" s="54">
        <v>0</v>
      </c>
      <c r="Q25" s="54">
        <v>4.3313382944461409E-2</v>
      </c>
      <c r="R25" s="54">
        <v>0</v>
      </c>
      <c r="S25" s="54">
        <v>1.3330716277891952E-2</v>
      </c>
      <c r="T25" s="54">
        <v>0</v>
      </c>
      <c r="U25" s="54">
        <v>0.13304943850005202</v>
      </c>
      <c r="V25" s="54">
        <v>0</v>
      </c>
      <c r="W25" s="54">
        <v>0</v>
      </c>
    </row>
    <row r="26" spans="1:23" ht="24.75" customHeight="1" x14ac:dyDescent="0.3">
      <c r="M26" t="s">
        <v>72</v>
      </c>
      <c r="N26" s="54">
        <v>0</v>
      </c>
      <c r="O26" s="54">
        <v>0</v>
      </c>
      <c r="P26" s="54">
        <v>0</v>
      </c>
      <c r="Q26" s="54">
        <v>4.3313382944461409E-2</v>
      </c>
      <c r="R26" s="54">
        <v>0</v>
      </c>
      <c r="S26" s="54">
        <v>1.3330716277891952E-2</v>
      </c>
      <c r="T26" s="54">
        <v>0</v>
      </c>
      <c r="U26" s="54">
        <v>0.13304943850005202</v>
      </c>
      <c r="V26" s="54">
        <v>0</v>
      </c>
      <c r="W26" s="54">
        <v>0</v>
      </c>
    </row>
    <row r="27" spans="1:23" ht="24.75" customHeight="1" thickBot="1" x14ac:dyDescent="0.35">
      <c r="M27" t="s">
        <v>4</v>
      </c>
      <c r="N27" s="54">
        <v>0</v>
      </c>
      <c r="O27" s="54">
        <v>0</v>
      </c>
      <c r="P27" s="54">
        <v>0</v>
      </c>
      <c r="Q27" s="54">
        <v>4.3313382944461409E-2</v>
      </c>
      <c r="R27" s="54">
        <v>0</v>
      </c>
      <c r="S27" s="54">
        <v>1.3330716277891952E-2</v>
      </c>
      <c r="T27" s="54">
        <v>0</v>
      </c>
      <c r="U27" s="54">
        <v>0.13304943850005202</v>
      </c>
      <c r="V27" s="54">
        <v>0</v>
      </c>
      <c r="W27" s="54">
        <v>0</v>
      </c>
    </row>
    <row r="28" spans="1:23" ht="24.75" customHeight="1" thickBot="1" x14ac:dyDescent="0.35">
      <c r="A28" s="156" t="s">
        <v>10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8"/>
      <c r="N28" s="54"/>
      <c r="O28" s="54"/>
      <c r="P28" s="54"/>
      <c r="Q28" s="54"/>
      <c r="R28" s="54"/>
      <c r="S28" s="54"/>
      <c r="T28" s="54"/>
      <c r="U28" s="54"/>
      <c r="V28" s="54"/>
      <c r="W28" s="54"/>
    </row>
    <row r="29" spans="1:23" ht="24.75" customHeight="1" thickBot="1" x14ac:dyDescent="0.35">
      <c r="A29" s="159" t="s">
        <v>9</v>
      </c>
      <c r="B29" s="151" t="s">
        <v>93</v>
      </c>
      <c r="C29" s="152"/>
      <c r="D29" s="161" t="s">
        <v>62</v>
      </c>
      <c r="E29" s="162"/>
      <c r="F29" s="161" t="s">
        <v>63</v>
      </c>
      <c r="G29" s="162"/>
      <c r="H29" s="161" t="s">
        <v>64</v>
      </c>
      <c r="I29" s="162"/>
      <c r="J29" s="151" t="s">
        <v>92</v>
      </c>
      <c r="K29" s="152"/>
      <c r="N29" s="54"/>
      <c r="O29" s="54"/>
      <c r="P29" s="54"/>
      <c r="Q29" s="54"/>
      <c r="R29" s="54"/>
      <c r="S29" s="54"/>
      <c r="T29" s="54"/>
      <c r="U29" s="54"/>
      <c r="V29" s="54"/>
      <c r="W29" s="54"/>
    </row>
    <row r="30" spans="1:23" ht="24.75" customHeight="1" thickBot="1" x14ac:dyDescent="0.35">
      <c r="A30" s="160"/>
      <c r="B30" s="138" t="s">
        <v>5</v>
      </c>
      <c r="C30" s="102" t="s">
        <v>7</v>
      </c>
      <c r="D30" s="100" t="s">
        <v>5</v>
      </c>
      <c r="E30" s="102" t="s">
        <v>7</v>
      </c>
      <c r="F30" s="138" t="s">
        <v>5</v>
      </c>
      <c r="G30" s="102" t="s">
        <v>7</v>
      </c>
      <c r="H30" s="102" t="s">
        <v>5</v>
      </c>
      <c r="I30" s="102" t="s">
        <v>7</v>
      </c>
      <c r="J30" s="102" t="s">
        <v>5</v>
      </c>
      <c r="K30" s="102" t="s">
        <v>7</v>
      </c>
      <c r="N30" s="54"/>
      <c r="O30" s="54"/>
      <c r="P30" s="54"/>
      <c r="Q30" s="54"/>
      <c r="R30" s="54"/>
      <c r="S30" s="54"/>
      <c r="T30" s="54"/>
      <c r="U30" s="54"/>
      <c r="V30" s="54"/>
      <c r="W30" s="54"/>
    </row>
    <row r="31" spans="1:23" ht="35.15" customHeight="1" thickBot="1" x14ac:dyDescent="0.35">
      <c r="A31" s="137" t="s">
        <v>1</v>
      </c>
      <c r="B31" s="100">
        <v>10114.51</v>
      </c>
      <c r="C31" s="51">
        <v>698.75736800000004</v>
      </c>
      <c r="D31" s="100">
        <v>10138.676666666666</v>
      </c>
      <c r="E31" s="51">
        <v>698.23564495038897</v>
      </c>
      <c r="F31" s="100">
        <v>10162.843333333334</v>
      </c>
      <c r="G31" s="51">
        <v>697.2445859503888</v>
      </c>
      <c r="H31" s="100">
        <v>10187.01</v>
      </c>
      <c r="I31" s="51">
        <v>695.70590889483333</v>
      </c>
      <c r="J31" s="100">
        <v>10211.176666666666</v>
      </c>
      <c r="K31" s="51">
        <v>693.65553045038894</v>
      </c>
      <c r="N31" s="54"/>
      <c r="O31" s="54"/>
      <c r="P31" s="54"/>
      <c r="Q31" s="54"/>
      <c r="R31" s="54"/>
      <c r="S31" s="54"/>
      <c r="T31" s="54"/>
      <c r="U31" s="54"/>
      <c r="V31" s="54"/>
      <c r="W31" s="54"/>
    </row>
    <row r="32" spans="1:23" ht="35.15" customHeight="1" thickBot="1" x14ac:dyDescent="0.35">
      <c r="A32" s="118" t="s">
        <v>94</v>
      </c>
      <c r="B32" s="100">
        <v>10114.51</v>
      </c>
      <c r="C32" s="51">
        <v>698.96536800000001</v>
      </c>
      <c r="D32" s="100">
        <v>10138.676666666666</v>
      </c>
      <c r="E32" s="51">
        <v>698.44364495038894</v>
      </c>
      <c r="F32" s="100">
        <v>10162.843333333334</v>
      </c>
      <c r="G32" s="51">
        <v>697.45258595038877</v>
      </c>
      <c r="H32" s="100">
        <v>10187.01</v>
      </c>
      <c r="I32" s="51">
        <v>695.9139088948333</v>
      </c>
      <c r="J32" s="100">
        <v>10211.176666666666</v>
      </c>
      <c r="K32" s="51">
        <v>693.86353045038891</v>
      </c>
      <c r="N32" s="54"/>
      <c r="O32" s="54"/>
      <c r="P32" s="54"/>
      <c r="Q32" s="54"/>
      <c r="R32" s="54"/>
      <c r="S32" s="54"/>
      <c r="T32" s="54"/>
      <c r="U32" s="54"/>
      <c r="V32" s="54"/>
      <c r="W32" s="54"/>
    </row>
    <row r="33" spans="1:23" ht="35.15" customHeight="1" thickBot="1" x14ac:dyDescent="0.35">
      <c r="A33" s="102" t="s">
        <v>71</v>
      </c>
      <c r="B33" s="100">
        <v>10114.51</v>
      </c>
      <c r="C33" s="51">
        <v>698.78936799999997</v>
      </c>
      <c r="D33" s="100">
        <v>10138.676666666666</v>
      </c>
      <c r="E33" s="51">
        <v>698.2676449503889</v>
      </c>
      <c r="F33" s="100">
        <v>10162.843333333334</v>
      </c>
      <c r="G33" s="51">
        <v>697.27658595038872</v>
      </c>
      <c r="H33" s="100">
        <v>10187.01</v>
      </c>
      <c r="I33" s="51">
        <v>695.73790889483325</v>
      </c>
      <c r="J33" s="100">
        <v>10211.176666666666</v>
      </c>
      <c r="K33" s="51">
        <v>693.68753045038886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</row>
    <row r="34" spans="1:23" ht="35.15" customHeight="1" thickBot="1" x14ac:dyDescent="0.35">
      <c r="A34" s="138" t="s">
        <v>4</v>
      </c>
      <c r="B34" s="101">
        <v>10114.51</v>
      </c>
      <c r="C34" s="53">
        <v>698.78936799999997</v>
      </c>
      <c r="D34" s="101">
        <v>10138.676666666666</v>
      </c>
      <c r="E34" s="53">
        <v>698.2676449503889</v>
      </c>
      <c r="F34" s="101">
        <v>10162.843333333334</v>
      </c>
      <c r="G34" s="53">
        <v>697.27658595038872</v>
      </c>
      <c r="H34" s="101">
        <v>10187.01</v>
      </c>
      <c r="I34" s="53">
        <v>695.73790889483325</v>
      </c>
      <c r="J34" s="101">
        <v>10211.176666666666</v>
      </c>
      <c r="K34" s="53">
        <v>693.68753045038886</v>
      </c>
      <c r="N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 ht="15.5" x14ac:dyDescent="0.3">
      <c r="I35" s="103"/>
      <c r="N35" s="54"/>
      <c r="O35" s="54"/>
      <c r="P35" s="54"/>
      <c r="Q35" s="54"/>
      <c r="R35" s="54"/>
      <c r="S35" s="54"/>
      <c r="T35" s="54"/>
      <c r="U35" s="54"/>
      <c r="V35" s="54"/>
      <c r="W35" s="54"/>
    </row>
    <row r="36" spans="1:23" x14ac:dyDescent="0.3">
      <c r="N36" s="54"/>
      <c r="O36" s="54"/>
      <c r="P36" s="54"/>
      <c r="Q36" s="54"/>
      <c r="R36" s="54"/>
      <c r="S36" s="54"/>
      <c r="T36" s="54"/>
      <c r="U36" s="54"/>
      <c r="V36" s="54"/>
      <c r="W36" s="54"/>
    </row>
    <row r="37" spans="1:23" x14ac:dyDescent="0.3">
      <c r="N37" s="54"/>
      <c r="O37" s="54"/>
      <c r="P37" s="54"/>
      <c r="Q37" s="54"/>
      <c r="R37" s="54"/>
      <c r="S37" s="54"/>
      <c r="T37" s="54"/>
      <c r="U37" s="54"/>
      <c r="V37" s="54"/>
      <c r="W37" s="54"/>
    </row>
  </sheetData>
  <mergeCells count="34">
    <mergeCell ref="F19:G19"/>
    <mergeCell ref="H19:I19"/>
    <mergeCell ref="J19:K19"/>
    <mergeCell ref="A28:K28"/>
    <mergeCell ref="J29:K29"/>
    <mergeCell ref="A29:A30"/>
    <mergeCell ref="B29:C29"/>
    <mergeCell ref="D29:E29"/>
    <mergeCell ref="F29:G29"/>
    <mergeCell ref="H29:I29"/>
    <mergeCell ref="A2:G3"/>
    <mergeCell ref="A4:K4"/>
    <mergeCell ref="A5:A6"/>
    <mergeCell ref="B5:C5"/>
    <mergeCell ref="D5:E5"/>
    <mergeCell ref="F5:G5"/>
    <mergeCell ref="H5:I5"/>
    <mergeCell ref="J5:K5"/>
    <mergeCell ref="A18:K18"/>
    <mergeCell ref="A19:A20"/>
    <mergeCell ref="B19:C19"/>
    <mergeCell ref="M4:W4"/>
    <mergeCell ref="M5:M6"/>
    <mergeCell ref="N5:O5"/>
    <mergeCell ref="P5:Q5"/>
    <mergeCell ref="R5:S5"/>
    <mergeCell ref="T5:U5"/>
    <mergeCell ref="V5:W5"/>
    <mergeCell ref="N18:O18"/>
    <mergeCell ref="P18:Q18"/>
    <mergeCell ref="R18:S18"/>
    <mergeCell ref="T18:U18"/>
    <mergeCell ref="V18:W18"/>
    <mergeCell ref="D19:E19"/>
  </mergeCells>
  <conditionalFormatting sqref="N19:W27">
    <cfRule type="expression" dxfId="0" priority="1">
      <formula>NOT(N19=0)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5B02C-FB96-47D4-8CF3-9503B2830DBC}">
  <dimension ref="B2:J83"/>
  <sheetViews>
    <sheetView zoomScaleNormal="100" workbookViewId="0">
      <selection activeCell="L45" sqref="L45"/>
    </sheetView>
  </sheetViews>
  <sheetFormatPr defaultRowHeight="14" x14ac:dyDescent="0.3"/>
  <cols>
    <col min="2" max="2" width="6.25" bestFit="1" customWidth="1"/>
    <col min="3" max="6" width="12.58203125" customWidth="1"/>
    <col min="9" max="9" width="8.08203125" bestFit="1" customWidth="1"/>
  </cols>
  <sheetData>
    <row r="2" spans="2:10" ht="14.5" thickBot="1" x14ac:dyDescent="0.35"/>
    <row r="3" spans="2:10" ht="14.25" customHeight="1" x14ac:dyDescent="0.3">
      <c r="B3" s="163" t="s">
        <v>57</v>
      </c>
      <c r="C3" s="164"/>
      <c r="D3" s="164"/>
      <c r="E3" s="164"/>
      <c r="F3" s="165"/>
    </row>
    <row r="4" spans="2:10" ht="15" customHeight="1" thickBot="1" x14ac:dyDescent="0.35">
      <c r="B4" s="166"/>
      <c r="C4" s="167"/>
      <c r="D4" s="167"/>
      <c r="E4" s="167"/>
      <c r="F4" s="168"/>
    </row>
    <row r="5" spans="2:10" ht="16" thickBot="1" x14ac:dyDescent="0.4">
      <c r="B5" s="73" t="s">
        <v>80</v>
      </c>
      <c r="C5" s="73" t="s">
        <v>56</v>
      </c>
      <c r="D5" s="74" t="s">
        <v>5</v>
      </c>
      <c r="E5" s="74" t="s">
        <v>6</v>
      </c>
      <c r="F5" s="74" t="s">
        <v>7</v>
      </c>
      <c r="G5" s="54"/>
      <c r="J5" s="64" t="s">
        <v>76</v>
      </c>
    </row>
    <row r="6" spans="2:10" ht="14.15" customHeight="1" x14ac:dyDescent="0.35">
      <c r="B6" s="175" t="s">
        <v>75</v>
      </c>
      <c r="C6" s="55">
        <v>1</v>
      </c>
      <c r="D6" s="83">
        <v>10091.48</v>
      </c>
      <c r="E6" s="84">
        <v>-25.07</v>
      </c>
      <c r="F6" s="94">
        <v>699.67</v>
      </c>
      <c r="G6" s="54"/>
      <c r="H6" s="54"/>
      <c r="J6" s="70">
        <v>699.5</v>
      </c>
    </row>
    <row r="7" spans="2:10" ht="14.15" customHeight="1" x14ac:dyDescent="0.35">
      <c r="B7" s="176"/>
      <c r="C7" s="56">
        <v>2</v>
      </c>
      <c r="D7" s="85">
        <v>10088.94</v>
      </c>
      <c r="E7" s="86">
        <v>-23.95</v>
      </c>
      <c r="F7" s="95">
        <v>699.71</v>
      </c>
      <c r="G7" s="54"/>
      <c r="H7" s="54"/>
      <c r="J7" s="70">
        <v>699.56</v>
      </c>
    </row>
    <row r="8" spans="2:10" ht="14.15" customHeight="1" x14ac:dyDescent="0.35">
      <c r="B8" s="176"/>
      <c r="C8" s="56">
        <v>3</v>
      </c>
      <c r="D8" s="85">
        <v>10088.6</v>
      </c>
      <c r="E8" s="86">
        <v>-13</v>
      </c>
      <c r="F8" s="95">
        <v>699.62</v>
      </c>
      <c r="G8" s="82"/>
      <c r="H8" s="54"/>
      <c r="J8" s="70">
        <v>699.57</v>
      </c>
    </row>
    <row r="9" spans="2:10" ht="14.15" customHeight="1" x14ac:dyDescent="0.35">
      <c r="B9" s="176"/>
      <c r="C9" s="56">
        <v>4</v>
      </c>
      <c r="D9" s="85">
        <v>10088.17</v>
      </c>
      <c r="E9" s="86">
        <v>0</v>
      </c>
      <c r="F9" s="96">
        <v>699.5769261702128</v>
      </c>
      <c r="G9" s="82"/>
      <c r="H9" s="54"/>
      <c r="J9" s="70">
        <v>699.58</v>
      </c>
    </row>
    <row r="10" spans="2:10" ht="14.15" customHeight="1" x14ac:dyDescent="0.35">
      <c r="B10" s="176"/>
      <c r="C10" s="56">
        <v>5</v>
      </c>
      <c r="D10" s="85">
        <v>10087.799999999999</v>
      </c>
      <c r="E10" s="86">
        <v>11</v>
      </c>
      <c r="F10" s="95">
        <v>699.18</v>
      </c>
      <c r="G10" s="82"/>
      <c r="H10" s="54"/>
      <c r="J10" s="70">
        <v>699.59</v>
      </c>
    </row>
    <row r="11" spans="2:10" ht="14.15" customHeight="1" x14ac:dyDescent="0.35">
      <c r="B11" s="176"/>
      <c r="C11" s="56">
        <v>6</v>
      </c>
      <c r="D11" s="85">
        <v>10087.629999999999</v>
      </c>
      <c r="E11" s="86">
        <v>15.71</v>
      </c>
      <c r="F11" s="95">
        <v>698.87599999999998</v>
      </c>
      <c r="G11" s="82"/>
      <c r="H11" s="54"/>
      <c r="J11" s="70"/>
    </row>
    <row r="12" spans="2:10" ht="14.15" customHeight="1" x14ac:dyDescent="0.35">
      <c r="B12" s="176"/>
      <c r="C12" s="56">
        <v>7</v>
      </c>
      <c r="D12" s="85">
        <v>10093.25</v>
      </c>
      <c r="E12" s="86">
        <v>15.87</v>
      </c>
      <c r="F12" s="95">
        <v>698.90599999999995</v>
      </c>
      <c r="G12" s="82"/>
      <c r="H12" s="54"/>
      <c r="J12" s="70"/>
    </row>
    <row r="13" spans="2:10" ht="14.15" customHeight="1" x14ac:dyDescent="0.35">
      <c r="B13" s="176"/>
      <c r="C13" s="56">
        <v>8</v>
      </c>
      <c r="D13" s="85">
        <v>10101.280000000001</v>
      </c>
      <c r="E13" s="86">
        <v>15.99</v>
      </c>
      <c r="F13" s="95">
        <v>699.07899999999995</v>
      </c>
      <c r="G13" s="82"/>
      <c r="H13" s="54"/>
      <c r="J13" s="70"/>
    </row>
    <row r="14" spans="2:10" ht="14.15" customHeight="1" x14ac:dyDescent="0.35">
      <c r="B14" s="176"/>
      <c r="C14" s="56">
        <v>9</v>
      </c>
      <c r="D14" s="85">
        <v>10102.83</v>
      </c>
      <c r="E14" s="86">
        <v>18.61</v>
      </c>
      <c r="F14" s="95">
        <v>699.07799999999997</v>
      </c>
      <c r="G14" s="82"/>
      <c r="H14" s="54"/>
      <c r="J14" s="70"/>
    </row>
    <row r="15" spans="2:10" ht="14.15" customHeight="1" x14ac:dyDescent="0.35">
      <c r="B15" s="176"/>
      <c r="C15" s="56">
        <v>10</v>
      </c>
      <c r="D15" s="85">
        <v>10105.41</v>
      </c>
      <c r="E15" s="86">
        <v>17.170000000000002</v>
      </c>
      <c r="F15" s="95">
        <v>699.02099999999996</v>
      </c>
      <c r="G15" s="82"/>
      <c r="H15" s="54"/>
      <c r="J15" s="70"/>
    </row>
    <row r="16" spans="2:10" ht="14.15" customHeight="1" x14ac:dyDescent="0.35">
      <c r="B16" s="176"/>
      <c r="C16" s="56">
        <v>11</v>
      </c>
      <c r="D16" s="85">
        <v>10113.18</v>
      </c>
      <c r="E16" s="86">
        <v>17.170000000000002</v>
      </c>
      <c r="F16" s="97">
        <v>698.82037489361699</v>
      </c>
      <c r="G16" s="82"/>
      <c r="H16" s="54"/>
      <c r="J16" s="70"/>
    </row>
    <row r="17" spans="2:10" ht="14.15" customHeight="1" x14ac:dyDescent="0.35">
      <c r="B17" s="176"/>
      <c r="C17" s="56">
        <v>12</v>
      </c>
      <c r="D17" s="85">
        <v>10105.09</v>
      </c>
      <c r="E17" s="86">
        <v>16</v>
      </c>
      <c r="F17" s="95">
        <v>698.99400000000003</v>
      </c>
      <c r="G17" s="82"/>
      <c r="H17" s="54"/>
      <c r="J17" s="70"/>
    </row>
    <row r="18" spans="2:10" ht="14.15" customHeight="1" x14ac:dyDescent="0.35">
      <c r="B18" s="176"/>
      <c r="C18" s="56">
        <v>13</v>
      </c>
      <c r="D18" s="85">
        <v>10106.07</v>
      </c>
      <c r="E18" s="86">
        <v>11</v>
      </c>
      <c r="F18" s="95">
        <v>698.97299999999996</v>
      </c>
      <c r="G18" s="82"/>
      <c r="H18" s="54"/>
      <c r="J18" s="70"/>
    </row>
    <row r="19" spans="2:10" ht="14.15" customHeight="1" x14ac:dyDescent="0.35">
      <c r="B19" s="176"/>
      <c r="C19" s="56">
        <v>14</v>
      </c>
      <c r="D19" s="85">
        <v>10113.18</v>
      </c>
      <c r="E19" s="86">
        <v>11</v>
      </c>
      <c r="F19" s="97">
        <v>698.82037489361699</v>
      </c>
      <c r="G19" s="82"/>
      <c r="H19" s="54"/>
      <c r="J19" s="70"/>
    </row>
    <row r="20" spans="2:10" ht="14.15" customHeight="1" x14ac:dyDescent="0.35">
      <c r="B20" s="176"/>
      <c r="C20" s="56">
        <v>15</v>
      </c>
      <c r="D20" s="85">
        <v>10113.18</v>
      </c>
      <c r="E20" s="86">
        <v>0</v>
      </c>
      <c r="F20" s="96">
        <v>698.99637489361703</v>
      </c>
      <c r="G20" s="82"/>
      <c r="H20" s="54" t="s">
        <v>199</v>
      </c>
      <c r="J20" s="70">
        <v>699</v>
      </c>
    </row>
    <row r="21" spans="2:10" ht="14.15" customHeight="1" x14ac:dyDescent="0.35">
      <c r="B21" s="176"/>
      <c r="C21" s="56">
        <v>16</v>
      </c>
      <c r="D21" s="85">
        <v>10104.9</v>
      </c>
      <c r="E21" s="86">
        <v>0</v>
      </c>
      <c r="F21" s="96">
        <v>699.18857659574462</v>
      </c>
      <c r="G21" s="82"/>
      <c r="H21" s="54" t="s">
        <v>199</v>
      </c>
      <c r="J21" s="70">
        <v>699.26</v>
      </c>
    </row>
    <row r="22" spans="2:10" ht="14.15" customHeight="1" x14ac:dyDescent="0.35">
      <c r="B22" s="176"/>
      <c r="C22" s="56">
        <v>17</v>
      </c>
      <c r="D22" s="85">
        <v>10113.18</v>
      </c>
      <c r="E22" s="86">
        <v>-13</v>
      </c>
      <c r="F22" s="96">
        <v>698.78837489361706</v>
      </c>
      <c r="G22" s="82"/>
      <c r="H22" s="54"/>
      <c r="J22" s="70">
        <v>699</v>
      </c>
    </row>
    <row r="23" spans="2:10" ht="14.15" customHeight="1" thickBot="1" x14ac:dyDescent="0.4">
      <c r="B23" s="177"/>
      <c r="C23" s="57">
        <v>18</v>
      </c>
      <c r="D23" s="87">
        <v>10110.94</v>
      </c>
      <c r="E23" s="88">
        <v>-13</v>
      </c>
      <c r="F23" s="96">
        <v>698.8403714893617</v>
      </c>
      <c r="G23" s="82"/>
      <c r="H23" s="54"/>
      <c r="J23" s="70">
        <v>699.05</v>
      </c>
    </row>
    <row r="24" spans="2:10" ht="14.15" customHeight="1" x14ac:dyDescent="0.35">
      <c r="B24" s="175" t="s">
        <v>74</v>
      </c>
      <c r="C24" s="55">
        <v>19</v>
      </c>
      <c r="D24" s="83">
        <v>10237.68</v>
      </c>
      <c r="E24" s="84">
        <v>-12.87</v>
      </c>
      <c r="F24" s="98">
        <v>691.14192132079427</v>
      </c>
      <c r="G24" s="82"/>
      <c r="H24" s="54" t="s">
        <v>199</v>
      </c>
      <c r="J24" s="70">
        <v>691.36</v>
      </c>
    </row>
    <row r="25" spans="2:10" ht="14.15" customHeight="1" x14ac:dyDescent="0.35">
      <c r="B25" s="176"/>
      <c r="C25" s="56">
        <v>20</v>
      </c>
      <c r="D25" s="85">
        <v>10237.51</v>
      </c>
      <c r="E25" s="86">
        <v>0</v>
      </c>
      <c r="F25" s="96">
        <v>691.36265576679421</v>
      </c>
      <c r="G25" s="82"/>
      <c r="H25" s="54"/>
      <c r="J25" s="70">
        <v>691.38</v>
      </c>
    </row>
    <row r="26" spans="2:10" ht="14.15" customHeight="1" x14ac:dyDescent="0.35">
      <c r="B26" s="176"/>
      <c r="C26" s="56">
        <v>21</v>
      </c>
      <c r="D26" s="85">
        <v>10237.370000000001</v>
      </c>
      <c r="E26" s="86">
        <v>11.13</v>
      </c>
      <c r="F26" s="96">
        <v>691.19888396412739</v>
      </c>
      <c r="G26" s="82"/>
      <c r="H26" s="54"/>
      <c r="J26" s="70">
        <v>691.39</v>
      </c>
    </row>
    <row r="27" spans="2:10" ht="14.15" customHeight="1" x14ac:dyDescent="0.35">
      <c r="B27" s="176"/>
      <c r="C27" s="56">
        <v>22</v>
      </c>
      <c r="D27" s="85">
        <v>10237.290000000001</v>
      </c>
      <c r="E27" s="86">
        <v>17.29</v>
      </c>
      <c r="F27" s="97">
        <v>691.19888396412739</v>
      </c>
      <c r="G27" s="82"/>
      <c r="H27" s="54"/>
      <c r="J27" s="70">
        <v>691.4</v>
      </c>
    </row>
    <row r="28" spans="2:10" ht="14.15" customHeight="1" x14ac:dyDescent="0.35">
      <c r="B28" s="176"/>
      <c r="C28" s="56">
        <v>23</v>
      </c>
      <c r="D28" s="85">
        <v>10212.51</v>
      </c>
      <c r="E28" s="86">
        <v>17.170000000000002</v>
      </c>
      <c r="F28" s="97">
        <v>693.56680962108078</v>
      </c>
      <c r="G28" s="82"/>
      <c r="H28" s="54"/>
      <c r="J28" s="70">
        <v>693.74</v>
      </c>
    </row>
    <row r="29" spans="2:10" ht="14.15" customHeight="1" x14ac:dyDescent="0.35">
      <c r="B29" s="176"/>
      <c r="C29" s="56">
        <v>24</v>
      </c>
      <c r="D29" s="85">
        <v>10212.51</v>
      </c>
      <c r="E29" s="86">
        <v>11</v>
      </c>
      <c r="F29" s="96">
        <v>693.56680962108078</v>
      </c>
      <c r="G29" s="82"/>
      <c r="H29" s="54"/>
      <c r="J29" s="70">
        <v>693.74</v>
      </c>
    </row>
    <row r="30" spans="2:10" ht="14.15" customHeight="1" x14ac:dyDescent="0.35">
      <c r="B30" s="176"/>
      <c r="C30" s="56">
        <v>25</v>
      </c>
      <c r="D30" s="85">
        <v>10212.51</v>
      </c>
      <c r="E30" s="86">
        <v>0</v>
      </c>
      <c r="F30" s="96">
        <v>693.74280962108082</v>
      </c>
      <c r="G30" s="82"/>
      <c r="H30" s="54"/>
      <c r="J30" s="70">
        <v>693.74</v>
      </c>
    </row>
    <row r="31" spans="2:10" ht="14.15" customHeight="1" thickBot="1" x14ac:dyDescent="0.4">
      <c r="B31" s="177"/>
      <c r="C31" s="57">
        <v>26</v>
      </c>
      <c r="D31" s="87">
        <v>10212.51</v>
      </c>
      <c r="E31" s="88">
        <v>-13</v>
      </c>
      <c r="F31" s="99">
        <v>693.53480962108085</v>
      </c>
      <c r="G31" s="82"/>
      <c r="H31" s="54"/>
      <c r="J31" s="70">
        <v>693.74</v>
      </c>
    </row>
    <row r="32" spans="2:10" ht="14.15" customHeight="1" x14ac:dyDescent="0.3"/>
    <row r="34" spans="2:10" x14ac:dyDescent="0.3">
      <c r="C34" s="80" t="s">
        <v>81</v>
      </c>
      <c r="D34" t="s">
        <v>82</v>
      </c>
    </row>
    <row r="42" spans="2:10" ht="14.5" thickBot="1" x14ac:dyDescent="0.35"/>
    <row r="43" spans="2:10" ht="14.25" customHeight="1" x14ac:dyDescent="0.3">
      <c r="B43" s="169" t="s">
        <v>58</v>
      </c>
      <c r="C43" s="170"/>
      <c r="D43" s="170"/>
      <c r="E43" s="170"/>
      <c r="F43" s="171"/>
      <c r="H43" s="79" t="s">
        <v>78</v>
      </c>
      <c r="I43" s="79">
        <v>15</v>
      </c>
      <c r="J43" s="79" t="s">
        <v>79</v>
      </c>
    </row>
    <row r="44" spans="2:10" ht="15" customHeight="1" thickBot="1" x14ac:dyDescent="0.35">
      <c r="B44" s="172"/>
      <c r="C44" s="173"/>
      <c r="D44" s="173"/>
      <c r="E44" s="173"/>
      <c r="F44" s="174"/>
    </row>
    <row r="45" spans="2:10" ht="16" thickBot="1" x14ac:dyDescent="0.4">
      <c r="B45" s="61" t="s">
        <v>80</v>
      </c>
      <c r="C45" s="48" t="s">
        <v>56</v>
      </c>
      <c r="D45" s="2" t="s">
        <v>5</v>
      </c>
      <c r="E45" s="2" t="s">
        <v>6</v>
      </c>
      <c r="F45" s="2" t="s">
        <v>7</v>
      </c>
      <c r="H45" s="82"/>
      <c r="I45" s="64" t="s">
        <v>77</v>
      </c>
      <c r="J45" s="64" t="s">
        <v>76</v>
      </c>
    </row>
    <row r="46" spans="2:10" ht="15.75" customHeight="1" x14ac:dyDescent="0.35">
      <c r="B46" s="175" t="s">
        <v>75</v>
      </c>
      <c r="C46" s="55">
        <v>1</v>
      </c>
      <c r="D46" s="89">
        <v>10085.120000000001</v>
      </c>
      <c r="E46" s="84">
        <v>-24.09</v>
      </c>
      <c r="F46" s="98">
        <v>698.56</v>
      </c>
      <c r="H46" s="82"/>
      <c r="I46" s="81">
        <v>699.81</v>
      </c>
      <c r="J46" s="72">
        <v>699.65</v>
      </c>
    </row>
    <row r="47" spans="2:10" ht="15.5" x14ac:dyDescent="0.35">
      <c r="B47" s="176"/>
      <c r="C47" s="67">
        <v>2</v>
      </c>
      <c r="D47" s="90">
        <v>10084.700000000001</v>
      </c>
      <c r="E47" s="91">
        <v>-13</v>
      </c>
      <c r="F47" s="104">
        <v>698.46</v>
      </c>
      <c r="H47" s="82"/>
      <c r="I47" s="81">
        <v>699.71</v>
      </c>
      <c r="J47" s="72">
        <v>699.66</v>
      </c>
    </row>
    <row r="48" spans="2:10" ht="15.5" x14ac:dyDescent="0.35">
      <c r="B48" s="176"/>
      <c r="C48" s="56">
        <v>3</v>
      </c>
      <c r="D48" s="92">
        <v>10084.17</v>
      </c>
      <c r="E48" s="86">
        <v>0</v>
      </c>
      <c r="F48" s="96">
        <v>698.4197772340425</v>
      </c>
      <c r="H48" s="82"/>
      <c r="I48" s="72">
        <v>699.6697772340425</v>
      </c>
      <c r="J48" s="72">
        <v>699.67</v>
      </c>
    </row>
    <row r="49" spans="2:10" ht="15.5" x14ac:dyDescent="0.35">
      <c r="B49" s="176"/>
      <c r="C49" s="56">
        <v>4</v>
      </c>
      <c r="D49" s="92">
        <v>10083.700000000001</v>
      </c>
      <c r="E49" s="86">
        <v>11</v>
      </c>
      <c r="F49" s="96">
        <v>697.91</v>
      </c>
      <c r="H49" s="82"/>
      <c r="I49" s="81">
        <v>699.16</v>
      </c>
      <c r="J49" s="72">
        <v>699.68</v>
      </c>
    </row>
    <row r="50" spans="2:10" ht="15.5" x14ac:dyDescent="0.35">
      <c r="B50" s="176"/>
      <c r="C50" s="56">
        <v>5</v>
      </c>
      <c r="D50" s="92">
        <v>10083.5</v>
      </c>
      <c r="E50" s="86">
        <v>15.56</v>
      </c>
      <c r="F50" s="96">
        <v>697.62699999999995</v>
      </c>
      <c r="H50" s="82"/>
      <c r="I50" s="81">
        <v>698.87699999999995</v>
      </c>
      <c r="J50" s="72">
        <v>699.69</v>
      </c>
    </row>
    <row r="51" spans="2:10" ht="15.5" x14ac:dyDescent="0.35">
      <c r="B51" s="176"/>
      <c r="C51" s="56">
        <v>6</v>
      </c>
      <c r="D51" s="92">
        <v>10091.76</v>
      </c>
      <c r="E51" s="86">
        <v>15.83</v>
      </c>
      <c r="F51" s="96">
        <v>697.64200000000005</v>
      </c>
      <c r="H51" s="82"/>
      <c r="I51" s="81">
        <v>698.89200000000005</v>
      </c>
      <c r="J51" s="72">
        <v>699.49</v>
      </c>
    </row>
    <row r="52" spans="2:10" ht="15.5" x14ac:dyDescent="0.35">
      <c r="B52" s="176"/>
      <c r="C52" s="56">
        <v>7</v>
      </c>
      <c r="D52" s="92">
        <v>10091.89</v>
      </c>
      <c r="E52" s="86">
        <v>11</v>
      </c>
      <c r="F52" s="96">
        <v>697.91</v>
      </c>
      <c r="H52" s="82"/>
      <c r="I52" s="81">
        <v>699.16</v>
      </c>
      <c r="J52" s="72">
        <v>699.49</v>
      </c>
    </row>
    <row r="53" spans="2:10" ht="15.5" x14ac:dyDescent="0.35">
      <c r="B53" s="176"/>
      <c r="C53" s="56">
        <v>8</v>
      </c>
      <c r="D53" s="92">
        <v>10092.17</v>
      </c>
      <c r="E53" s="86">
        <v>0</v>
      </c>
      <c r="F53" s="96">
        <v>698.23407510638299</v>
      </c>
      <c r="H53" s="82"/>
      <c r="I53" s="72">
        <v>699.48407510638299</v>
      </c>
      <c r="J53" s="72">
        <v>699.48</v>
      </c>
    </row>
    <row r="54" spans="2:10" ht="15.5" x14ac:dyDescent="0.35">
      <c r="B54" s="176"/>
      <c r="C54" s="56">
        <v>9</v>
      </c>
      <c r="D54" s="92">
        <v>10092.5</v>
      </c>
      <c r="E54" s="86">
        <v>-13</v>
      </c>
      <c r="F54" s="96">
        <v>698.22</v>
      </c>
      <c r="H54" s="82"/>
      <c r="I54" s="81">
        <v>699.47</v>
      </c>
      <c r="J54" s="72">
        <v>699.48</v>
      </c>
    </row>
    <row r="55" spans="2:10" ht="16" thickBot="1" x14ac:dyDescent="0.4">
      <c r="B55" s="177"/>
      <c r="C55" s="57">
        <v>10</v>
      </c>
      <c r="D55" s="93">
        <v>10092.75</v>
      </c>
      <c r="E55" s="88">
        <v>-23.84</v>
      </c>
      <c r="F55" s="99">
        <v>698.32</v>
      </c>
      <c r="H55" s="82"/>
      <c r="I55" s="81">
        <v>699.57</v>
      </c>
      <c r="J55" s="72">
        <v>699.47</v>
      </c>
    </row>
    <row r="56" spans="2:10" ht="15.5" customHeight="1" x14ac:dyDescent="0.35">
      <c r="B56" s="175" t="s">
        <v>74</v>
      </c>
      <c r="C56" s="55">
        <v>11</v>
      </c>
      <c r="D56" s="89">
        <v>10241.709999999999</v>
      </c>
      <c r="E56" s="84">
        <v>-12.82</v>
      </c>
      <c r="F56" s="98">
        <v>689.55247728679433</v>
      </c>
      <c r="H56" s="82"/>
      <c r="I56" s="72">
        <v>690.80247728679433</v>
      </c>
      <c r="J56" s="72">
        <v>691.02</v>
      </c>
    </row>
    <row r="57" spans="2:10" ht="15.5" x14ac:dyDescent="0.35">
      <c r="B57" s="176"/>
      <c r="C57" s="56">
        <v>12</v>
      </c>
      <c r="D57" s="92">
        <v>10241.51</v>
      </c>
      <c r="E57" s="86">
        <v>0</v>
      </c>
      <c r="F57" s="96">
        <v>689.77398750012753</v>
      </c>
      <c r="H57" s="82"/>
      <c r="I57" s="72">
        <v>691.02398750012753</v>
      </c>
      <c r="J57" s="72">
        <v>691.04</v>
      </c>
    </row>
    <row r="58" spans="2:10" ht="15.5" x14ac:dyDescent="0.35">
      <c r="B58" s="176"/>
      <c r="C58" s="56">
        <v>13</v>
      </c>
      <c r="D58" s="92">
        <v>10241.34</v>
      </c>
      <c r="E58" s="86">
        <v>11.18</v>
      </c>
      <c r="F58" s="96">
        <v>689.61195985679421</v>
      </c>
      <c r="H58" s="82"/>
      <c r="I58" s="72">
        <v>690.86195985679421</v>
      </c>
      <c r="J58" s="72">
        <v>691.05</v>
      </c>
    </row>
    <row r="59" spans="2:10" ht="15.5" x14ac:dyDescent="0.35">
      <c r="B59" s="176"/>
      <c r="C59" s="56">
        <v>14</v>
      </c>
      <c r="D59" s="92">
        <v>10241.26</v>
      </c>
      <c r="E59" s="86">
        <v>16.18</v>
      </c>
      <c r="F59" s="96">
        <v>689.61854801679408</v>
      </c>
      <c r="H59" s="82"/>
      <c r="I59" s="72">
        <v>690.86854801679408</v>
      </c>
      <c r="J59" s="72">
        <v>691.06</v>
      </c>
    </row>
    <row r="60" spans="2:10" ht="15.5" x14ac:dyDescent="0.35">
      <c r="B60" s="176"/>
      <c r="C60" s="56">
        <v>15</v>
      </c>
      <c r="D60" s="92">
        <v>10233.35</v>
      </c>
      <c r="E60" s="86">
        <v>16.079999999999998</v>
      </c>
      <c r="F60" s="96">
        <v>690.31082225212754</v>
      </c>
      <c r="H60" s="82"/>
      <c r="I60" s="72">
        <v>691.56082225212754</v>
      </c>
      <c r="J60" s="72">
        <v>691.75</v>
      </c>
    </row>
    <row r="61" spans="2:10" ht="15.5" x14ac:dyDescent="0.35">
      <c r="B61" s="176"/>
      <c r="C61" s="56">
        <v>16</v>
      </c>
      <c r="D61" s="92">
        <v>10233.4</v>
      </c>
      <c r="E61" s="86">
        <v>11.08</v>
      </c>
      <c r="F61" s="96">
        <v>690.30619216879415</v>
      </c>
      <c r="H61" s="82"/>
      <c r="I61" s="72">
        <v>691.55619216879415</v>
      </c>
      <c r="J61" s="72">
        <v>691.74</v>
      </c>
    </row>
    <row r="62" spans="2:10" ht="15.5" x14ac:dyDescent="0.35">
      <c r="B62" s="176"/>
      <c r="C62" s="56">
        <v>17</v>
      </c>
      <c r="D62" s="92">
        <v>10233.51</v>
      </c>
      <c r="E62" s="86">
        <v>0</v>
      </c>
      <c r="F62" s="96">
        <v>690.47201736679426</v>
      </c>
      <c r="H62" s="82"/>
      <c r="I62" s="72">
        <v>691.72201736679426</v>
      </c>
      <c r="J62" s="72">
        <v>691.73</v>
      </c>
    </row>
    <row r="63" spans="2:10" ht="16" thickBot="1" x14ac:dyDescent="0.4">
      <c r="B63" s="177"/>
      <c r="C63" s="57">
        <v>18</v>
      </c>
      <c r="D63" s="93">
        <v>10233.64</v>
      </c>
      <c r="E63" s="88">
        <v>-12.92</v>
      </c>
      <c r="F63" s="99">
        <v>690.2532927767943</v>
      </c>
      <c r="H63" s="82"/>
      <c r="I63" s="72">
        <v>691.5032927767943</v>
      </c>
      <c r="J63" s="72">
        <v>691.72</v>
      </c>
    </row>
    <row r="64" spans="2:10" x14ac:dyDescent="0.3">
      <c r="J64" s="71"/>
    </row>
    <row r="65" spans="3:10" x14ac:dyDescent="0.3">
      <c r="J65" s="71"/>
    </row>
    <row r="66" spans="3:10" x14ac:dyDescent="0.3">
      <c r="J66" s="71"/>
    </row>
    <row r="67" spans="3:10" x14ac:dyDescent="0.3">
      <c r="J67" s="71"/>
    </row>
    <row r="68" spans="3:10" x14ac:dyDescent="0.3">
      <c r="J68" s="71"/>
    </row>
    <row r="69" spans="3:10" x14ac:dyDescent="0.3">
      <c r="J69" s="71"/>
    </row>
    <row r="70" spans="3:10" x14ac:dyDescent="0.3">
      <c r="J70" s="71"/>
    </row>
    <row r="71" spans="3:10" x14ac:dyDescent="0.3">
      <c r="J71" s="71"/>
    </row>
    <row r="72" spans="3:10" x14ac:dyDescent="0.3">
      <c r="J72" s="63"/>
    </row>
    <row r="73" spans="3:10" ht="14.5" thickBot="1" x14ac:dyDescent="0.35"/>
    <row r="74" spans="3:10" ht="14.25" customHeight="1" x14ac:dyDescent="0.3">
      <c r="C74" s="169" t="s">
        <v>73</v>
      </c>
      <c r="D74" s="170"/>
      <c r="E74" s="171"/>
      <c r="F74" s="58"/>
    </row>
    <row r="75" spans="3:10" ht="15" customHeight="1" thickBot="1" x14ac:dyDescent="0.35">
      <c r="C75" s="172"/>
      <c r="D75" s="173"/>
      <c r="E75" s="174"/>
      <c r="F75" s="58"/>
    </row>
    <row r="76" spans="3:10" ht="16" thickBot="1" x14ac:dyDescent="0.4">
      <c r="C76" s="61" t="s">
        <v>56</v>
      </c>
      <c r="D76" s="66" t="s">
        <v>5</v>
      </c>
      <c r="E76" s="62" t="s">
        <v>6</v>
      </c>
      <c r="F76" s="59"/>
    </row>
    <row r="77" spans="3:10" ht="15.5" x14ac:dyDescent="0.35">
      <c r="C77" s="67">
        <v>1</v>
      </c>
      <c r="D77" s="75">
        <v>10111.200000000001</v>
      </c>
      <c r="E77" s="5">
        <v>-13.6</v>
      </c>
      <c r="F77" s="60"/>
    </row>
    <row r="78" spans="3:10" ht="15.5" x14ac:dyDescent="0.35">
      <c r="C78" s="56">
        <v>2</v>
      </c>
      <c r="D78" s="76">
        <v>10105.09</v>
      </c>
      <c r="E78" s="65">
        <v>-14.38</v>
      </c>
      <c r="F78" s="60"/>
    </row>
    <row r="79" spans="3:10" ht="15.5" x14ac:dyDescent="0.35">
      <c r="C79" s="56">
        <v>3</v>
      </c>
      <c r="D79" s="77">
        <v>10099.6</v>
      </c>
      <c r="E79" s="6">
        <v>-16.82</v>
      </c>
      <c r="F79" s="60"/>
    </row>
    <row r="80" spans="3:10" ht="15.5" x14ac:dyDescent="0.35">
      <c r="C80" s="68">
        <v>4</v>
      </c>
      <c r="D80" s="77">
        <v>10095.040000000001</v>
      </c>
      <c r="E80" s="6">
        <v>-20.75</v>
      </c>
    </row>
    <row r="81" spans="3:5" ht="15.5" x14ac:dyDescent="0.35">
      <c r="C81" s="68">
        <v>5</v>
      </c>
      <c r="D81" s="77">
        <v>10091.74</v>
      </c>
      <c r="E81" s="6">
        <v>-25.85</v>
      </c>
    </row>
    <row r="82" spans="3:5" ht="15.5" x14ac:dyDescent="0.35">
      <c r="C82" s="68">
        <v>6</v>
      </c>
      <c r="D82" s="77">
        <v>10089.950000000001</v>
      </c>
      <c r="E82" s="6">
        <v>-31.71</v>
      </c>
    </row>
    <row r="83" spans="3:5" ht="16" thickBot="1" x14ac:dyDescent="0.4">
      <c r="C83" s="69">
        <v>7</v>
      </c>
      <c r="D83" s="78">
        <v>10089.64</v>
      </c>
      <c r="E83" s="18">
        <v>-36.21</v>
      </c>
    </row>
  </sheetData>
  <mergeCells count="7">
    <mergeCell ref="B3:F4"/>
    <mergeCell ref="B43:F44"/>
    <mergeCell ref="C74:E75"/>
    <mergeCell ref="B24:B31"/>
    <mergeCell ref="B6:B23"/>
    <mergeCell ref="B56:B63"/>
    <mergeCell ref="B46:B55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C8FA-99F2-44BB-A7DA-C248DF41F364}">
  <dimension ref="B1:P13"/>
  <sheetViews>
    <sheetView workbookViewId="0">
      <selection activeCell="F21" sqref="F21"/>
    </sheetView>
  </sheetViews>
  <sheetFormatPr defaultRowHeight="14" x14ac:dyDescent="0.3"/>
  <cols>
    <col min="2" max="2" width="7.33203125" customWidth="1"/>
    <col min="3" max="7" width="10.58203125" customWidth="1"/>
  </cols>
  <sheetData>
    <row r="1" spans="2:16" ht="14.5" thickBot="1" x14ac:dyDescent="0.35"/>
    <row r="2" spans="2:16" ht="26.5" thickBot="1" x14ac:dyDescent="0.65">
      <c r="B2" s="178"/>
      <c r="C2" s="179"/>
      <c r="D2" s="179"/>
      <c r="E2" s="179"/>
      <c r="F2" s="179"/>
      <c r="G2" s="180"/>
      <c r="K2" s="181" t="s">
        <v>95</v>
      </c>
      <c r="L2" s="182"/>
      <c r="M2" s="182"/>
      <c r="N2" s="182"/>
      <c r="O2" s="182"/>
      <c r="P2" s="183"/>
    </row>
    <row r="3" spans="2:16" ht="31.5" thickBot="1" x14ac:dyDescent="0.35">
      <c r="B3" s="36"/>
      <c r="C3" s="37" t="s">
        <v>51</v>
      </c>
      <c r="D3" s="35" t="s">
        <v>52</v>
      </c>
      <c r="E3" s="42" t="s">
        <v>53</v>
      </c>
      <c r="F3" s="35" t="s">
        <v>54</v>
      </c>
      <c r="G3" s="44" t="s">
        <v>55</v>
      </c>
    </row>
    <row r="4" spans="2:16" ht="15.5" customHeight="1" x14ac:dyDescent="0.35">
      <c r="B4" s="202" t="s">
        <v>2</v>
      </c>
      <c r="C4" s="38">
        <v>1</v>
      </c>
      <c r="D4" s="45">
        <v>12.25</v>
      </c>
      <c r="E4" s="45">
        <v>12.0625</v>
      </c>
      <c r="F4" s="193">
        <v>2.3199999999999998E-2</v>
      </c>
      <c r="G4" s="199">
        <v>1</v>
      </c>
    </row>
    <row r="5" spans="2:16" ht="15.5" x14ac:dyDescent="0.35">
      <c r="B5" s="203"/>
      <c r="C5" s="39">
        <v>2</v>
      </c>
      <c r="D5" s="46">
        <v>13.4375</v>
      </c>
      <c r="E5" s="46">
        <v>13.25</v>
      </c>
      <c r="F5" s="194"/>
      <c r="G5" s="200"/>
    </row>
    <row r="6" spans="2:16" ht="15.5" x14ac:dyDescent="0.35">
      <c r="B6" s="203"/>
      <c r="C6" s="39">
        <v>3</v>
      </c>
      <c r="D6" s="46">
        <v>13.8125</v>
      </c>
      <c r="E6" s="46">
        <v>13.625</v>
      </c>
      <c r="F6" s="194"/>
      <c r="G6" s="200"/>
    </row>
    <row r="7" spans="2:16" ht="15.5" x14ac:dyDescent="0.35">
      <c r="B7" s="203"/>
      <c r="C7" s="40">
        <v>4</v>
      </c>
      <c r="D7" s="46">
        <v>12.625</v>
      </c>
      <c r="E7" s="46">
        <v>12.4375</v>
      </c>
      <c r="F7" s="194"/>
      <c r="G7" s="200"/>
    </row>
    <row r="8" spans="2:16" ht="16" thickBot="1" x14ac:dyDescent="0.4">
      <c r="B8" s="204"/>
      <c r="C8" s="41">
        <v>5</v>
      </c>
      <c r="D8" s="47">
        <v>12.0625</v>
      </c>
      <c r="E8" s="47">
        <v>11.9375</v>
      </c>
      <c r="F8" s="195"/>
      <c r="G8" s="201"/>
    </row>
    <row r="9" spans="2:16" ht="15.5" customHeight="1" x14ac:dyDescent="0.35">
      <c r="B9" s="202" t="s">
        <v>3</v>
      </c>
      <c r="C9" s="43">
        <v>1</v>
      </c>
      <c r="D9" s="45">
        <v>12.4375</v>
      </c>
      <c r="E9" s="45">
        <v>11.8125</v>
      </c>
      <c r="F9" s="193">
        <v>8.9556033333333035E-2</v>
      </c>
      <c r="G9" s="196">
        <v>5</v>
      </c>
    </row>
    <row r="10" spans="2:16" ht="15.5" x14ac:dyDescent="0.35">
      <c r="B10" s="203"/>
      <c r="C10" s="39">
        <v>2</v>
      </c>
      <c r="D10" s="46">
        <v>13.625</v>
      </c>
      <c r="E10" s="46">
        <v>13</v>
      </c>
      <c r="F10" s="194"/>
      <c r="G10" s="197"/>
    </row>
    <row r="11" spans="2:16" ht="15.5" x14ac:dyDescent="0.35">
      <c r="B11" s="203"/>
      <c r="C11" s="39">
        <v>3</v>
      </c>
      <c r="D11" s="46">
        <v>14</v>
      </c>
      <c r="E11" s="46">
        <v>13.375</v>
      </c>
      <c r="F11" s="194"/>
      <c r="G11" s="197"/>
    </row>
    <row r="12" spans="2:16" ht="15.5" x14ac:dyDescent="0.35">
      <c r="B12" s="203"/>
      <c r="C12" s="40">
        <v>4</v>
      </c>
      <c r="D12" s="46">
        <v>12.875</v>
      </c>
      <c r="E12" s="46">
        <v>12.1875</v>
      </c>
      <c r="F12" s="194"/>
      <c r="G12" s="197"/>
    </row>
    <row r="13" spans="2:16" ht="16" thickBot="1" x14ac:dyDescent="0.4">
      <c r="B13" s="204"/>
      <c r="C13" s="41">
        <v>5</v>
      </c>
      <c r="D13" s="47">
        <v>12.3125</v>
      </c>
      <c r="E13" s="47">
        <v>11.6875</v>
      </c>
      <c r="F13" s="195"/>
      <c r="G13" s="198"/>
    </row>
  </sheetData>
  <mergeCells count="8">
    <mergeCell ref="B2:G2"/>
    <mergeCell ref="K2:P2"/>
    <mergeCell ref="B4:B8"/>
    <mergeCell ref="B9:B13"/>
    <mergeCell ref="G4:G8"/>
    <mergeCell ref="G9:G13"/>
    <mergeCell ref="F4:F8"/>
    <mergeCell ref="F9:F13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201A-2954-4644-BA39-25DAC837A7CF}">
  <dimension ref="B1:O5"/>
  <sheetViews>
    <sheetView tabSelected="1" workbookViewId="0">
      <selection activeCell="N18" sqref="N18"/>
    </sheetView>
  </sheetViews>
  <sheetFormatPr defaultRowHeight="14" x14ac:dyDescent="0.3"/>
  <cols>
    <col min="2" max="2" width="10.83203125" customWidth="1"/>
    <col min="3" max="12" width="5.58203125" customWidth="1"/>
    <col min="14" max="14" width="12.75" customWidth="1"/>
    <col min="15" max="15" width="14.33203125" customWidth="1"/>
  </cols>
  <sheetData>
    <row r="1" spans="2:15" ht="14.5" thickBot="1" x14ac:dyDescent="0.35"/>
    <row r="2" spans="2:15" ht="26" customHeight="1" x14ac:dyDescent="0.3">
      <c r="B2" s="205" t="s">
        <v>83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7"/>
      <c r="N2" s="208" t="s">
        <v>86</v>
      </c>
      <c r="O2" s="184" t="s">
        <v>91</v>
      </c>
    </row>
    <row r="3" spans="2:15" ht="47" thickBot="1" x14ac:dyDescent="0.35">
      <c r="B3" s="111" t="s">
        <v>90</v>
      </c>
      <c r="C3" s="112">
        <v>1</v>
      </c>
      <c r="D3" s="112">
        <v>2</v>
      </c>
      <c r="E3" s="112">
        <v>3</v>
      </c>
      <c r="F3" s="112">
        <v>4</v>
      </c>
      <c r="G3" s="113">
        <v>5</v>
      </c>
      <c r="H3" s="113">
        <v>6</v>
      </c>
      <c r="I3" s="113">
        <v>7</v>
      </c>
      <c r="J3" s="113">
        <v>8</v>
      </c>
      <c r="K3" s="113">
        <v>9</v>
      </c>
      <c r="L3" s="107">
        <v>10</v>
      </c>
      <c r="M3" s="108" t="s">
        <v>88</v>
      </c>
      <c r="N3" s="209"/>
      <c r="O3" s="185"/>
    </row>
    <row r="4" spans="2:15" ht="15.5" x14ac:dyDescent="0.3">
      <c r="B4" s="106" t="s">
        <v>84</v>
      </c>
      <c r="C4" s="109">
        <v>14</v>
      </c>
      <c r="D4" s="109">
        <v>16</v>
      </c>
      <c r="E4" s="109">
        <v>12</v>
      </c>
      <c r="F4" s="109">
        <v>6</v>
      </c>
      <c r="G4" s="109">
        <v>0</v>
      </c>
      <c r="H4" s="109">
        <v>1</v>
      </c>
      <c r="I4" s="109">
        <v>1</v>
      </c>
      <c r="J4" s="109">
        <v>1</v>
      </c>
      <c r="K4" s="109">
        <v>1</v>
      </c>
      <c r="L4" s="109">
        <v>1</v>
      </c>
      <c r="M4" s="114">
        <v>53</v>
      </c>
      <c r="N4" s="116" t="s">
        <v>87</v>
      </c>
      <c r="O4" s="186">
        <v>2329.3500000000004</v>
      </c>
    </row>
    <row r="5" spans="2:15" ht="16" thickBot="1" x14ac:dyDescent="0.35">
      <c r="B5" s="105" t="s">
        <v>85</v>
      </c>
      <c r="C5" s="110">
        <v>15</v>
      </c>
      <c r="D5" s="110">
        <v>17</v>
      </c>
      <c r="E5" s="110">
        <v>13</v>
      </c>
      <c r="F5" s="110">
        <v>7</v>
      </c>
      <c r="G5" s="110">
        <v>1</v>
      </c>
      <c r="H5" s="110">
        <v>0</v>
      </c>
      <c r="I5" s="110">
        <v>0</v>
      </c>
      <c r="J5" s="110">
        <v>0</v>
      </c>
      <c r="K5" s="110">
        <v>0</v>
      </c>
      <c r="L5" s="110">
        <v>0</v>
      </c>
      <c r="M5" s="115">
        <v>53</v>
      </c>
      <c r="N5" s="117" t="s">
        <v>89</v>
      </c>
      <c r="O5" s="187"/>
    </row>
  </sheetData>
  <mergeCells count="4">
    <mergeCell ref="N2:N3"/>
    <mergeCell ref="B2:M2"/>
    <mergeCell ref="O2:O3"/>
    <mergeCell ref="O4:O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Subsummary</vt:lpstr>
      <vt:lpstr>Drilled Shaft Table</vt:lpstr>
      <vt:lpstr>Deck Elevations</vt:lpstr>
      <vt:lpstr>Approach Slab Elevations</vt:lpstr>
      <vt:lpstr>Bearings</vt:lpstr>
      <vt:lpstr>Beam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Seeley, Samuel</dc:creator>
  <cp:lastModifiedBy>Koebel, Jordan</cp:lastModifiedBy>
  <dcterms:created xsi:type="dcterms:W3CDTF">2024-05-30T19:17:03Z</dcterms:created>
  <dcterms:modified xsi:type="dcterms:W3CDTF">2024-10-25T15:36:41Z</dcterms:modified>
</cp:coreProperties>
</file>